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Новый" sheetId="2" r:id="rId1"/>
  </sheets>
  <definedNames>
    <definedName name="_xlnm.Print_Area" localSheetId="0">Новый!$A$1:$J$88</definedName>
  </definedNames>
  <calcPr calcId="144525"/>
</workbook>
</file>

<file path=xl/calcChain.xml><?xml version="1.0" encoding="utf-8"?>
<calcChain xmlns="http://schemas.openxmlformats.org/spreadsheetml/2006/main">
  <c r="H73" i="2" l="1"/>
  <c r="J32" i="2"/>
  <c r="J34" i="2"/>
  <c r="J35" i="2"/>
  <c r="J42" i="2"/>
  <c r="J51" i="2"/>
  <c r="J61" i="2"/>
  <c r="J62" i="2"/>
  <c r="J65" i="2"/>
  <c r="J66" i="2"/>
  <c r="J74" i="2"/>
  <c r="J79" i="2"/>
  <c r="J80" i="2"/>
  <c r="G24" i="2"/>
  <c r="G78" i="2"/>
  <c r="G41" i="2"/>
  <c r="G50" i="2"/>
  <c r="G68" i="2"/>
  <c r="G69" i="2"/>
  <c r="G70" i="2"/>
  <c r="G71" i="2"/>
  <c r="G72" i="2"/>
  <c r="G76" i="2"/>
  <c r="F75" i="2"/>
  <c r="G75" i="2" s="1"/>
  <c r="I82" i="2"/>
  <c r="J82" i="2" s="1"/>
  <c r="I78" i="2" l="1"/>
  <c r="J78" i="2" s="1"/>
  <c r="I76" i="2"/>
  <c r="J76" i="2" s="1"/>
  <c r="I75" i="2"/>
  <c r="J75" i="2" s="1"/>
  <c r="I72" i="2"/>
  <c r="J72" i="2" s="1"/>
  <c r="I71" i="2"/>
  <c r="J71" i="2" s="1"/>
  <c r="I70" i="2"/>
  <c r="J70" i="2" s="1"/>
  <c r="I69" i="2"/>
  <c r="J69" i="2" s="1"/>
  <c r="I68" i="2"/>
  <c r="J68" i="2" s="1"/>
  <c r="I50" i="2"/>
  <c r="J50" i="2" s="1"/>
  <c r="I49" i="2"/>
  <c r="J49" i="2" s="1"/>
  <c r="I41" i="2"/>
  <c r="J41" i="2" s="1"/>
  <c r="F77" i="2"/>
  <c r="G77" i="2" s="1"/>
  <c r="I77" i="2" s="1"/>
  <c r="J77" i="2" s="1"/>
  <c r="G73" i="2"/>
  <c r="I73" i="2" s="1"/>
  <c r="J73" i="2" s="1"/>
  <c r="F67" i="2"/>
  <c r="G67" i="2" s="1"/>
  <c r="I67" i="2" s="1"/>
  <c r="J67" i="2" s="1"/>
  <c r="F64" i="2"/>
  <c r="E64" i="2"/>
  <c r="F63" i="2"/>
  <c r="G60" i="2"/>
  <c r="G59" i="2"/>
  <c r="I59" i="2" s="1"/>
  <c r="J59" i="2" s="1"/>
  <c r="F58" i="2"/>
  <c r="F57" i="2"/>
  <c r="F55" i="2"/>
  <c r="G54" i="2"/>
  <c r="I54" i="2" s="1"/>
  <c r="J54" i="2" s="1"/>
  <c r="G53" i="2"/>
  <c r="I53" i="2" s="1"/>
  <c r="J53" i="2" s="1"/>
  <c r="G52" i="2"/>
  <c r="I52" i="2" s="1"/>
  <c r="J52" i="2" s="1"/>
  <c r="F48" i="2"/>
  <c r="F47" i="2"/>
  <c r="F45" i="2"/>
  <c r="G44" i="2"/>
  <c r="I44" i="2" s="1"/>
  <c r="J44" i="2" s="1"/>
  <c r="F43" i="2"/>
  <c r="G40" i="2"/>
  <c r="I40" i="2" s="1"/>
  <c r="J40" i="2" s="1"/>
  <c r="F38" i="2"/>
  <c r="F37" i="2"/>
  <c r="F46" i="2" s="1"/>
  <c r="G46" i="2" s="1"/>
  <c r="I46" i="2" s="1"/>
  <c r="J46" i="2" s="1"/>
  <c r="F36" i="2"/>
  <c r="F39" i="2" s="1"/>
  <c r="G39" i="2" s="1"/>
  <c r="I39" i="2" s="1"/>
  <c r="J39" i="2" s="1"/>
  <c r="G33" i="2"/>
  <c r="I33" i="2" s="1"/>
  <c r="J33" i="2" s="1"/>
  <c r="G31" i="2"/>
  <c r="I31" i="2" s="1"/>
  <c r="J31" i="2" s="1"/>
  <c r="G30" i="2"/>
  <c r="I30" i="2" s="1"/>
  <c r="J30" i="2" s="1"/>
  <c r="G29" i="2"/>
  <c r="I29" i="2" s="1"/>
  <c r="J29" i="2" s="1"/>
  <c r="G28" i="2"/>
  <c r="I28" i="2" s="1"/>
  <c r="J28" i="2" s="1"/>
  <c r="G27" i="2"/>
  <c r="I27" i="2" s="1"/>
  <c r="J27" i="2" s="1"/>
  <c r="G26" i="2"/>
  <c r="I26" i="2" s="1"/>
  <c r="J26" i="2" s="1"/>
  <c r="F25" i="2"/>
  <c r="I24" i="2"/>
  <c r="J24" i="2" s="1"/>
  <c r="C13" i="2"/>
  <c r="I60" i="2" l="1"/>
  <c r="J60" i="2" s="1"/>
  <c r="G57" i="2"/>
  <c r="I57" i="2" s="1"/>
  <c r="J57" i="2" s="1"/>
  <c r="G45" i="2"/>
  <c r="I45" i="2" s="1"/>
  <c r="J45" i="2" s="1"/>
  <c r="G58" i="2"/>
  <c r="I58" i="2" s="1"/>
  <c r="J58" i="2" s="1"/>
  <c r="G25" i="2"/>
  <c r="I25" i="2" s="1"/>
  <c r="J25" i="2" s="1"/>
  <c r="G36" i="2"/>
  <c r="I36" i="2" s="1"/>
  <c r="J36" i="2" s="1"/>
  <c r="G37" i="2"/>
  <c r="I37" i="2" s="1"/>
  <c r="J37" i="2" s="1"/>
  <c r="G38" i="2"/>
  <c r="I38" i="2" s="1"/>
  <c r="J38" i="2" s="1"/>
  <c r="G43" i="2"/>
  <c r="I43" i="2" s="1"/>
  <c r="J43" i="2" s="1"/>
  <c r="G47" i="2"/>
  <c r="I47" i="2" s="1"/>
  <c r="J47" i="2" s="1"/>
  <c r="G48" i="2"/>
  <c r="I48" i="2" s="1"/>
  <c r="J48" i="2" s="1"/>
  <c r="G55" i="2"/>
  <c r="I55" i="2" s="1"/>
  <c r="J55" i="2" s="1"/>
  <c r="G63" i="2"/>
  <c r="I63" i="2" s="1"/>
  <c r="J63" i="2" s="1"/>
  <c r="G64" i="2"/>
  <c r="I64" i="2" s="1"/>
  <c r="J64" i="2" s="1"/>
  <c r="F56" i="2"/>
  <c r="G56" i="2" s="1"/>
  <c r="I56" i="2" s="1"/>
  <c r="J56" i="2" s="1"/>
  <c r="I81" i="2" l="1"/>
  <c r="J81" i="2" l="1"/>
  <c r="I83" i="2"/>
  <c r="I84" i="2" s="1"/>
</calcChain>
</file>

<file path=xl/sharedStrings.xml><?xml version="1.0" encoding="utf-8"?>
<sst xmlns="http://schemas.openxmlformats.org/spreadsheetml/2006/main" count="195" uniqueCount="154">
  <si>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</si>
  <si>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</si>
  <si>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</si>
  <si>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</si>
  <si>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</si>
  <si>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</si>
  <si>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</si>
  <si>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</si>
  <si>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Влажная протирка стен</t>
  </si>
  <si>
    <t>Влажная протирка дверей</t>
  </si>
  <si>
    <t>Влажная протирка подоконников</t>
  </si>
  <si>
    <t>Влажная протирка перил</t>
  </si>
  <si>
    <t>Влажная протирка приборов (радиаторов) отопительных</t>
  </si>
  <si>
    <t>м3</t>
  </si>
  <si>
    <t>1 м2</t>
  </si>
  <si>
    <t>Подметание территории с усовершенствованнным покрытием (пр.часть, крыльца, вх.площ.)</t>
  </si>
  <si>
    <t>1000 м2</t>
  </si>
  <si>
    <t>Уборка грунта, газона от случайного мусора</t>
  </si>
  <si>
    <t>Уборка отмостки (подметание)</t>
  </si>
  <si>
    <t>Уборка газонов и грунта сильной загрязненности (после зимы)</t>
  </si>
  <si>
    <t>Погрузка травы, ветвей</t>
  </si>
  <si>
    <t>м/час</t>
  </si>
  <si>
    <t>Подметание свежего снега с усовершенствованием покрытием (крыльца, вх.площ.)</t>
  </si>
  <si>
    <t>Уборка отмостки</t>
  </si>
  <si>
    <t>песок</t>
  </si>
  <si>
    <t>шт</t>
  </si>
  <si>
    <t>3-7-1в</t>
  </si>
  <si>
    <t>Осмотры шиферной кровли</t>
  </si>
  <si>
    <t>Осмотр деревянных заполнений проемов</t>
  </si>
  <si>
    <t>Осмотр каменных конструкций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</si>
  <si>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</si>
  <si>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</si>
  <si>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</si>
  <si>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</si>
  <si>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</si>
  <si>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</si>
  <si>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2-1-1б</t>
  </si>
  <si>
    <t>Проверка вентканалов</t>
  </si>
  <si>
    <t>Кровля и подвал</t>
  </si>
  <si>
    <t>по необходим.</t>
  </si>
  <si>
    <t>Прочее</t>
  </si>
  <si>
    <t>Промывка СО</t>
  </si>
  <si>
    <t>100 м3</t>
  </si>
  <si>
    <t>Спуск воды и наполнение системы без осмотра</t>
  </si>
  <si>
    <t>1000 м3</t>
  </si>
  <si>
    <t>Гидравлическое испытание СО</t>
  </si>
  <si>
    <t>100м</t>
  </si>
  <si>
    <t>Проверка на прогрев отопительных приборов</t>
  </si>
  <si>
    <t>прибор</t>
  </si>
  <si>
    <t>Влажное подметание л/клеток, маршей, тамбуров</t>
  </si>
  <si>
    <t>Мытье л/клеток, маршей, тамбуров</t>
  </si>
  <si>
    <t>Уборка случайного мусора  (30% от всей площади)</t>
  </si>
  <si>
    <t>Очистка крылец,вх.площ. от уплотненного снега</t>
  </si>
  <si>
    <t>Сдвиг снега с территории с усовершенствованным покрытием (вх.площ.,пр.часть)</t>
  </si>
  <si>
    <t>Пескоподсыпка территории (крыльца, вх.площ.)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</si>
  <si>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</si>
  <si>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</si>
  <si>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</si>
  <si>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</si>
  <si>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</si>
  <si>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</si>
  <si>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кирпичный</t>
  </si>
  <si>
    <t xml:space="preserve">Затраты на обслуживания ВДГО </t>
  </si>
  <si>
    <t>г.Ухта, ул.Тимирязева</t>
  </si>
  <si>
    <t>8</t>
  </si>
  <si>
    <t>1966</t>
  </si>
  <si>
    <t>1м2</t>
  </si>
  <si>
    <t>Влажная протирка почтовых ящиков</t>
  </si>
  <si>
    <t>100м2</t>
  </si>
  <si>
    <t xml:space="preserve">ИТОГО по содержанию  </t>
  </si>
  <si>
    <t xml:space="preserve">ИТОГО Текущий ремонт </t>
  </si>
  <si>
    <t xml:space="preserve">ВСЕГО годовые затраты </t>
  </si>
  <si>
    <t>Размер платы за жилое помещение (руб/м2)</t>
  </si>
  <si>
    <t xml:space="preserve">*Затраты на управление домом входят в состав расценок и составляют 5,16% от общей суммы на содержание и ремонт общего имущества МКД. Состав работ, услуг по упралению домом определен п.4 "Правил осуществления деятельности по управлению МКД", условиями Договора управления домом. </t>
  </si>
  <si>
    <t>Дератизация</t>
  </si>
  <si>
    <t>1 раз в квартал</t>
  </si>
  <si>
    <t>Визуальная проверка состояния окраски и крепления наружного (фасадного) газопровода</t>
  </si>
  <si>
    <t>10м</t>
  </si>
  <si>
    <t>1 раз в год</t>
  </si>
  <si>
    <t>Визуальная проверка состояния окраски и крепления внутридомового газопровода</t>
  </si>
  <si>
    <t>Визуальная проверка наличия и целостности футляров в местах прокладки через наружные и внутренние конструкции МКД</t>
  </si>
  <si>
    <t>футляр</t>
  </si>
  <si>
    <t xml:space="preserve">Техническое обслуживание газовых плит, относящихся к общему имуществу </t>
  </si>
  <si>
    <t>4х горелочная газовая</t>
  </si>
  <si>
    <t xml:space="preserve">Проверка гермитичности соединений и отключающих устройств при диаметре до 32 мм </t>
  </si>
  <si>
    <t>сварной стык, резьбовое соединение, отключающее устройство</t>
  </si>
  <si>
    <t>Смазка газового крана диаметром до 20мм</t>
  </si>
  <si>
    <t>кран</t>
  </si>
  <si>
    <t>Аварийное обслуживание (ХВ, отведение сточных вод, т/энергия, эл/энергия)</t>
  </si>
  <si>
    <t>Осмотр  ХВ и отведение сточных вод</t>
  </si>
  <si>
    <t xml:space="preserve"> 51-001</t>
  </si>
  <si>
    <t xml:space="preserve">1 раз в год </t>
  </si>
  <si>
    <t xml:space="preserve">2 раза в неделю </t>
  </si>
  <si>
    <t>1 раз в неделю</t>
  </si>
  <si>
    <t>51-009</t>
  </si>
  <si>
    <t>51-018</t>
  </si>
  <si>
    <t>51-019</t>
  </si>
  <si>
    <t>51-020</t>
  </si>
  <si>
    <t>51-025</t>
  </si>
  <si>
    <t>51-024</t>
  </si>
  <si>
    <t xml:space="preserve"> 51-023</t>
  </si>
  <si>
    <t>ежемесячно</t>
  </si>
  <si>
    <t>53-001</t>
  </si>
  <si>
    <t>53-020 прим.</t>
  </si>
  <si>
    <t>53-001 прим.</t>
  </si>
  <si>
    <t>53-021</t>
  </si>
  <si>
    <t xml:space="preserve"> 53-030</t>
  </si>
  <si>
    <t>Вывоз травы, ветвей (Зил бортовой -5301)</t>
  </si>
  <si>
    <t>54-003</t>
  </si>
  <si>
    <t>54-013 прим</t>
  </si>
  <si>
    <t>54-022 прим</t>
  </si>
  <si>
    <t>54-043 прим</t>
  </si>
  <si>
    <t>54-025</t>
  </si>
  <si>
    <t>1 раз в неделю - 26</t>
  </si>
  <si>
    <t>1 раз в месяц</t>
  </si>
  <si>
    <t xml:space="preserve">Уборка чердака от мусора </t>
  </si>
  <si>
    <t>42-007</t>
  </si>
  <si>
    <t>42-010</t>
  </si>
  <si>
    <t>42-011</t>
  </si>
  <si>
    <t>42-012</t>
  </si>
  <si>
    <t>42-014</t>
  </si>
  <si>
    <t>пр.54-041</t>
  </si>
  <si>
    <t>51-034</t>
  </si>
  <si>
    <t xml:space="preserve">Очистка кровли, козырьков  от слежавшегося снега </t>
  </si>
  <si>
    <t>31-053</t>
  </si>
  <si>
    <t>31-043</t>
  </si>
  <si>
    <t>31-068</t>
  </si>
  <si>
    <t>31-045</t>
  </si>
  <si>
    <t xml:space="preserve"> Подготовка многоквартирного дома к сезонной эксплуатации.</t>
  </si>
  <si>
    <t xml:space="preserve"> Содержание иных элементов общего имущества</t>
  </si>
  <si>
    <t xml:space="preserve"> Плановые осмотры</t>
  </si>
  <si>
    <t xml:space="preserve"> Зимняя уборка</t>
  </si>
  <si>
    <t xml:space="preserve"> Летняя уборка</t>
  </si>
  <si>
    <t xml:space="preserve"> Уборка земельного участка (Летняя и зимняя)</t>
  </si>
  <si>
    <t xml:space="preserve"> Санитарное содержание </t>
  </si>
  <si>
    <t xml:space="preserve">Периодичность выполнения работ и оказания услуг на три года </t>
  </si>
  <si>
    <t xml:space="preserve">3 раза в неделю </t>
  </si>
  <si>
    <t xml:space="preserve">ежемесячно- </t>
  </si>
  <si>
    <t>2 раза в неделю</t>
  </si>
  <si>
    <t>по необходимости</t>
  </si>
  <si>
    <t>Механизированная уборка (Погрузчик ПУГ 1)</t>
  </si>
  <si>
    <t xml:space="preserve">площадь встроенных нежилых помещений, кв.м </t>
  </si>
  <si>
    <t>Площадь л/клеток, лифтов, тамбуров, и др. помещений, кв.м</t>
  </si>
  <si>
    <t>в том числе:  общая площадь жилых помещений, кв.м</t>
  </si>
  <si>
    <t>Общая площадь жилых и нежилых помещений, кв.м</t>
  </si>
  <si>
    <t>Количество комнат</t>
  </si>
  <si>
    <t>Текущий ремонт общего имущества МКД,  ремонт, замена ВД инженерных  сетей и  оборудования ( в соответствии ПП РФ от 03.04.2013 N 290)</t>
  </si>
  <si>
    <t>1м</t>
  </si>
  <si>
    <t xml:space="preserve"> Годовая плата (рублей)</t>
  </si>
  <si>
    <t xml:space="preserve">
Объем работ и оказания услуг на год</t>
  </si>
  <si>
    <t xml:space="preserve"> 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</si>
  <si>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доме № 8                                                                                                                                                                            </t>
  </si>
  <si>
    <t xml:space="preserve">по ул. Тимирязева, пгт. Шудаяг  в г. Ухта   </t>
  </si>
  <si>
    <t>Приложение № 2
к постановлению
администрации МОГО «Ухта»
от 28 марта 2023 г. № 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</si>
</sst>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00"/>
    <numFmt numFmtId="165" formatCode="#,##0.0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145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4" fillId="0" borderId="0" xfId="0" applyFont="1"/>
    <xf numFmtId="0" fontId="15" fillId="0" borderId="0" xfId="0" applyFont="1"/>
    <xf numFmtId="0" fontId="15" fillId="0" borderId="0" xfId="0" applyFont="1" applyFill="1"/>
    <xf numFmtId="0" fontId="14" fillId="0" borderId="0" xfId="0" applyFont="1" applyFill="1"/>
    <xf numFmtId="164" fontId="3" fillId="0" borderId="0" xfId="0" applyNumberFormat="1" applyFont="1" applyFill="1" applyBorder="1" applyAlignment="1">
      <alignment horizontal="right" wrapText="1"/>
    </xf>
    <xf numFmtId="2" fontId="14" fillId="0" borderId="0" xfId="0" applyNumberFormat="1" applyFont="1" applyFill="1"/>
    <xf numFmtId="2" fontId="15" fillId="0" borderId="0" xfId="0" applyNumberFormat="1" applyFont="1" applyFill="1"/>
    <xf numFmtId="0" fontId="8" fillId="0" borderId="3" xfId="0" applyFont="1" applyFill="1" applyBorder="1" applyAlignment="1">
      <alignment horizontal="center" vertical="top" wrapText="1"/>
    </xf>
    <xf numFmtId="2" fontId="8" fillId="0" borderId="3" xfId="0" applyNumberFormat="1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vertical="top" wrapText="1"/>
    </xf>
    <xf numFmtId="2" fontId="8" fillId="0" borderId="3" xfId="0" applyNumberFormat="1" applyFont="1" applyFill="1" applyBorder="1" applyAlignment="1">
      <alignment horizontal="center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0" fontId="8" fillId="0" borderId="3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vertical="top" wrapText="1"/>
    </xf>
    <xf numFmtId="0" fontId="11" fillId="0" borderId="3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left" vertical="top" wrapText="1"/>
    </xf>
    <xf numFmtId="0" fontId="8" fillId="0" borderId="15" xfId="0" applyFont="1" applyFill="1" applyBorder="1" applyAlignment="1">
      <alignment vertical="top" wrapText="1"/>
    </xf>
    <xf numFmtId="0" fontId="10" fillId="0" borderId="15" xfId="0" applyFont="1" applyFill="1" applyBorder="1" applyAlignment="1">
      <alignment vertical="top" wrapText="1"/>
    </xf>
    <xf numFmtId="4" fontId="5" fillId="0" borderId="11" xfId="1" applyNumberFormat="1" applyFont="1" applyFill="1" applyBorder="1" applyAlignment="1">
      <alignment horizontal="center" vertical="top" wrapText="1"/>
    </xf>
    <xf numFmtId="4" fontId="8" fillId="0" borderId="3" xfId="0" applyNumberFormat="1" applyFont="1" applyFill="1" applyBorder="1" applyAlignment="1">
      <alignment horizontal="center" vertical="top" wrapText="1"/>
    </xf>
    <xf numFmtId="4" fontId="8" fillId="0" borderId="11" xfId="1" applyNumberFormat="1" applyFont="1" applyFill="1" applyBorder="1" applyAlignment="1">
      <alignment horizontal="center" vertical="top" wrapText="1"/>
    </xf>
    <xf numFmtId="165" fontId="8" fillId="0" borderId="3" xfId="0" applyNumberFormat="1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wrapText="1"/>
    </xf>
    <xf numFmtId="0" fontId="5" fillId="2" borderId="15" xfId="0" applyFont="1" applyFill="1" applyBorder="1" applyAlignment="1">
      <alignment vertical="top" wrapText="1"/>
    </xf>
    <xf numFmtId="0" fontId="8" fillId="2" borderId="15" xfId="0" applyFont="1" applyFill="1" applyBorder="1" applyAlignment="1">
      <alignment vertical="top" wrapText="1"/>
    </xf>
    <xf numFmtId="0" fontId="8" fillId="0" borderId="7" xfId="0" applyFont="1" applyFill="1" applyBorder="1" applyAlignment="1">
      <alignment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vertical="top" wrapText="1"/>
    </xf>
    <xf numFmtId="0" fontId="8" fillId="0" borderId="6" xfId="0" applyFont="1" applyFill="1" applyBorder="1" applyAlignment="1">
      <alignment horizontal="left" vertical="top" wrapText="1"/>
    </xf>
    <xf numFmtId="164" fontId="8" fillId="0" borderId="7" xfId="0" applyNumberFormat="1" applyFont="1" applyFill="1" applyBorder="1" applyAlignment="1">
      <alignment horizontal="center" vertical="center" wrapText="1"/>
    </xf>
    <xf numFmtId="0" fontId="21" fillId="0" borderId="0" xfId="0" applyFont="1"/>
    <xf numFmtId="49" fontId="8" fillId="0" borderId="13" xfId="1" applyNumberFormat="1" applyFont="1" applyFill="1" applyBorder="1" applyAlignment="1" applyProtection="1">
      <alignment horizontal="left" vertical="top" wrapText="1"/>
      <protection hidden="1"/>
    </xf>
    <xf numFmtId="0" fontId="18" fillId="0" borderId="3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8" fillId="4" borderId="3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2" fontId="19" fillId="0" borderId="0" xfId="0" applyNumberFormat="1" applyFont="1" applyFill="1" applyAlignment="1">
      <alignment vertical="center" wrapText="1"/>
    </xf>
    <xf numFmtId="0" fontId="21" fillId="0" borderId="0" xfId="0" applyFont="1" applyFill="1"/>
    <xf numFmtId="0" fontId="22" fillId="0" borderId="0" xfId="0" applyFont="1" applyFill="1" applyAlignment="1">
      <alignment wrapText="1"/>
    </xf>
    <xf numFmtId="0" fontId="13" fillId="0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2" fontId="8" fillId="0" borderId="3" xfId="0" applyNumberFormat="1" applyFont="1" applyFill="1" applyBorder="1" applyAlignment="1">
      <alignment horizontal="right" vertical="center" wrapText="1"/>
    </xf>
    <xf numFmtId="4" fontId="8" fillId="0" borderId="11" xfId="1" applyNumberFormat="1" applyFont="1" applyFill="1" applyBorder="1" applyAlignment="1">
      <alignment horizontal="right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8" fillId="2" borderId="8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vertical="center" wrapText="1"/>
    </xf>
    <xf numFmtId="43" fontId="8" fillId="0" borderId="6" xfId="1" applyNumberFormat="1" applyFont="1" applyFill="1" applyBorder="1" applyAlignment="1">
      <alignment horizontal="right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43" fontId="8" fillId="0" borderId="3" xfId="1" applyNumberFormat="1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2" fontId="8" fillId="0" borderId="6" xfId="1" applyNumberFormat="1" applyFont="1" applyFill="1" applyBorder="1" applyAlignment="1">
      <alignment horizontal="right" vertical="center" wrapText="1"/>
    </xf>
    <xf numFmtId="2" fontId="8" fillId="0" borderId="3" xfId="1" applyNumberFormat="1" applyFont="1" applyFill="1" applyBorder="1" applyAlignment="1">
      <alignment horizontal="right" vertical="center" wrapText="1"/>
    </xf>
    <xf numFmtId="2" fontId="8" fillId="0" borderId="11" xfId="0" applyNumberFormat="1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right" vertical="center" wrapText="1"/>
    </xf>
    <xf numFmtId="2" fontId="8" fillId="0" borderId="6" xfId="0" applyNumberFormat="1" applyFont="1" applyFill="1" applyBorder="1" applyAlignment="1">
      <alignment horizontal="right" vertical="center" wrapText="1"/>
    </xf>
    <xf numFmtId="164" fontId="8" fillId="0" borderId="16" xfId="0" applyNumberFormat="1" applyFont="1" applyFill="1" applyBorder="1" applyAlignment="1">
      <alignment horizontal="center" vertical="center" wrapText="1"/>
    </xf>
    <xf numFmtId="164" fontId="8" fillId="0" borderId="14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 wrapText="1"/>
    </xf>
    <xf numFmtId="43" fontId="8" fillId="0" borderId="6" xfId="1" applyNumberFormat="1" applyFont="1" applyFill="1" applyBorder="1" applyAlignment="1">
      <alignment horizontal="center" vertical="center" wrapText="1"/>
    </xf>
    <xf numFmtId="2" fontId="8" fillId="0" borderId="14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 wrapText="1"/>
    </xf>
    <xf numFmtId="43" fontId="8" fillId="0" borderId="3" xfId="1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horizontal="center" vertical="center" wrapText="1"/>
    </xf>
    <xf numFmtId="2" fontId="8" fillId="0" borderId="10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Fill="1" applyBorder="1" applyAlignment="1">
      <alignment horizontal="center" vertical="center" wrapText="1"/>
    </xf>
    <xf numFmtId="2" fontId="8" fillId="0" borderId="3" xfId="1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43" fontId="8" fillId="0" borderId="11" xfId="1" applyNumberFormat="1" applyFont="1" applyFill="1" applyBorder="1" applyAlignment="1">
      <alignment horizontal="center" vertical="center" wrapText="1"/>
    </xf>
    <xf numFmtId="43" fontId="8" fillId="2" borderId="11" xfId="1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43" fontId="8" fillId="0" borderId="3" xfId="1" applyNumberFormat="1" applyFont="1" applyFill="1" applyBorder="1" applyAlignment="1">
      <alignment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4" fontId="16" fillId="0" borderId="3" xfId="0" applyNumberFormat="1" applyFont="1" applyFill="1" applyBorder="1" applyAlignment="1">
      <alignment horizontal="center"/>
    </xf>
    <xf numFmtId="2" fontId="16" fillId="2" borderId="3" xfId="0" applyNumberFormat="1" applyFont="1" applyFill="1" applyBorder="1" applyAlignment="1">
      <alignment horizontal="center" wrapText="1"/>
    </xf>
    <xf numFmtId="2" fontId="20" fillId="2" borderId="3" xfId="0" applyNumberFormat="1" applyFont="1" applyFill="1" applyBorder="1" applyAlignment="1">
      <alignment horizontal="center"/>
    </xf>
    <xf numFmtId="43" fontId="8" fillId="0" borderId="3" xfId="0" applyNumberFormat="1" applyFont="1" applyFill="1" applyBorder="1" applyAlignment="1">
      <alignment vertical="center" wrapText="1"/>
    </xf>
    <xf numFmtId="43" fontId="8" fillId="0" borderId="9" xfId="0" applyNumberFormat="1" applyFont="1" applyFill="1" applyBorder="1" applyAlignment="1">
      <alignment vertical="center" wrapText="1"/>
    </xf>
    <xf numFmtId="43" fontId="8" fillId="0" borderId="6" xfId="1" applyNumberFormat="1" applyFont="1" applyFill="1" applyBorder="1" applyAlignment="1">
      <alignment vertical="center" wrapText="1"/>
    </xf>
    <xf numFmtId="0" fontId="22" fillId="0" borderId="0" xfId="0" applyFont="1" applyAlignment="1">
      <alignment horizontal="center"/>
    </xf>
    <xf numFmtId="0" fontId="23" fillId="2" borderId="0" xfId="0" applyFont="1" applyFill="1" applyAlignment="1">
      <alignment horizontal="right" vertical="center"/>
    </xf>
    <xf numFmtId="0" fontId="23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8" fillId="3" borderId="17" xfId="0" applyFont="1" applyFill="1" applyBorder="1" applyAlignment="1">
      <alignment horizontal="left" vertical="center" wrapText="1"/>
    </xf>
    <xf numFmtId="0" fontId="18" fillId="3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top" wrapText="1"/>
    </xf>
    <xf numFmtId="0" fontId="10" fillId="0" borderId="15" xfId="0" applyFont="1" applyFill="1" applyBorder="1" applyAlignment="1">
      <alignment horizontal="center" vertical="top" wrapText="1"/>
    </xf>
    <xf numFmtId="0" fontId="16" fillId="2" borderId="11" xfId="0" applyFont="1" applyFill="1" applyBorder="1" applyAlignment="1">
      <alignment horizontal="left" vertical="center" wrapText="1"/>
    </xf>
    <xf numFmtId="0" fontId="0" fillId="0" borderId="15" xfId="0" applyBorder="1"/>
    <xf numFmtId="0" fontId="0" fillId="0" borderId="16" xfId="0" applyBorder="1"/>
    <xf numFmtId="0" fontId="10" fillId="0" borderId="3" xfId="0" applyFont="1" applyFill="1" applyBorder="1" applyAlignment="1">
      <alignment horizontal="center" vertical="top" wrapText="1"/>
    </xf>
    <xf numFmtId="0" fontId="16" fillId="0" borderId="1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49" fontId="18" fillId="0" borderId="11" xfId="0" applyNumberFormat="1" applyFont="1" applyFill="1" applyBorder="1" applyAlignment="1">
      <alignment horizontal="center" vertical="center" wrapText="1"/>
    </xf>
    <xf numFmtId="49" fontId="18" fillId="0" borderId="15" xfId="0" applyNumberFormat="1" applyFont="1" applyFill="1" applyBorder="1" applyAlignment="1">
      <alignment horizontal="center" vertical="center" wrapText="1"/>
    </xf>
    <xf numFmtId="49" fontId="18" fillId="0" borderId="16" xfId="0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95"/>
  <sheetViews>
    <sheetView tabSelected="1" view="pageBreakPreview" topLeftCell="A64" zoomScale="60" zoomScaleNormal="100" workbookViewId="0">
      <selection activeCell="I16" sqref="I16"/>
    </sheetView>
  </sheetViews>
  <sheetFormatPr defaultRowHeight="15" x14ac:dyDescent="0.25"/>
  <cols>
    <col min="1" max="1" width="14.5703125" style="16" customWidth="1"/>
    <col min="2" max="2" width="42.5703125" style="16" customWidth="1"/>
    <col min="3" max="3" width="10.5703125" style="19" customWidth="1"/>
    <col min="4" max="4" width="14" style="19" customWidth="1"/>
    <col min="5" max="5" width="13.28515625" style="19" customWidth="1"/>
    <col min="6" max="6" width="10.140625" style="19" customWidth="1"/>
    <col min="7" max="7" width="8.85546875" style="16" customWidth="1"/>
    <col min="8" max="8" width="10.85546875" style="23" customWidth="1"/>
    <col min="9" max="9" width="12.85546875" style="16" customWidth="1"/>
    <col min="10" max="10" width="9.7109375" style="2" customWidth="1"/>
  </cols>
  <sheetData>
    <row r="1" spans="1:10" ht="15.75" customHeight="1" x14ac:dyDescent="0.25">
      <c r="A1" s="1"/>
      <c r="B1" s="1"/>
      <c r="C1" s="1"/>
      <c r="D1" s="1"/>
      <c r="E1" s="142"/>
      <c r="F1" s="142"/>
      <c r="G1" s="143" t="s">
        <v>153</v>
      </c>
      <c r="H1" s="144"/>
      <c r="I1" s="144"/>
      <c r="J1" s="144"/>
    </row>
    <row r="2" spans="1:10" ht="15.75" customHeight="1" x14ac:dyDescent="0.25">
      <c r="A2" s="1"/>
      <c r="B2" s="1"/>
      <c r="C2" s="1"/>
      <c r="D2" s="1"/>
      <c r="E2" s="142"/>
      <c r="F2" s="142"/>
      <c r="G2" s="144"/>
      <c r="H2" s="144"/>
      <c r="I2" s="144"/>
      <c r="J2" s="144"/>
    </row>
    <row r="3" spans="1:10" ht="15.75" customHeight="1" x14ac:dyDescent="0.25">
      <c r="A3" s="1"/>
      <c r="B3" s="1"/>
      <c r="C3" s="1"/>
      <c r="D3" s="1"/>
      <c r="E3" s="119"/>
      <c r="F3" s="119"/>
      <c r="G3" s="144"/>
      <c r="H3" s="144"/>
      <c r="I3" s="144"/>
      <c r="J3" s="144"/>
    </row>
    <row r="4" spans="1:10" ht="35.25" customHeight="1" x14ac:dyDescent="0.25">
      <c r="A4" s="1"/>
      <c r="B4" s="1"/>
      <c r="C4" s="1"/>
      <c r="D4" s="1"/>
      <c r="E4" s="142"/>
      <c r="F4" s="142"/>
      <c r="G4" s="144"/>
      <c r="H4" s="144"/>
      <c r="I4" s="144"/>
      <c r="J4" s="144"/>
    </row>
    <row r="5" spans="1:10" ht="15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18.75" x14ac:dyDescent="0.3">
      <c r="A6" s="1"/>
      <c r="B6" s="60" t="s">
        <v>55</v>
      </c>
      <c r="C6" s="136" t="s">
        <v>63</v>
      </c>
      <c r="D6" s="137"/>
      <c r="E6" s="137"/>
      <c r="F6" s="138"/>
      <c r="G6" s="28"/>
      <c r="H6" s="28"/>
      <c r="I6" s="28"/>
      <c r="J6" s="28"/>
    </row>
    <row r="7" spans="1:10" ht="18.75" x14ac:dyDescent="0.3">
      <c r="A7" s="1"/>
      <c r="B7" s="60" t="s">
        <v>56</v>
      </c>
      <c r="C7" s="139" t="s">
        <v>64</v>
      </c>
      <c r="D7" s="140"/>
      <c r="E7" s="140"/>
      <c r="F7" s="141"/>
      <c r="G7" s="28"/>
      <c r="H7" s="28"/>
      <c r="I7" s="28"/>
      <c r="J7" s="28"/>
    </row>
    <row r="8" spans="1:10" ht="18.75" x14ac:dyDescent="0.3">
      <c r="A8" s="1"/>
      <c r="B8" s="60" t="s">
        <v>57</v>
      </c>
      <c r="C8" s="139" t="s">
        <v>65</v>
      </c>
      <c r="D8" s="140"/>
      <c r="E8" s="140"/>
      <c r="F8" s="141"/>
      <c r="G8" s="28"/>
      <c r="H8" s="28"/>
      <c r="I8" s="28"/>
      <c r="J8" s="28"/>
    </row>
    <row r="9" spans="1:10" ht="18.75" x14ac:dyDescent="0.3">
      <c r="A9" s="1"/>
      <c r="B9" s="60" t="s">
        <v>58</v>
      </c>
      <c r="C9" s="136" t="s">
        <v>61</v>
      </c>
      <c r="D9" s="137"/>
      <c r="E9" s="137"/>
      <c r="F9" s="138"/>
      <c r="G9" s="28"/>
      <c r="H9" s="28"/>
      <c r="I9" s="28"/>
      <c r="J9" s="28"/>
    </row>
    <row r="10" spans="1:10" ht="18.75" x14ac:dyDescent="0.3">
      <c r="A10" s="1"/>
      <c r="B10" s="60" t="s">
        <v>59</v>
      </c>
      <c r="C10" s="136">
        <v>2</v>
      </c>
      <c r="D10" s="137"/>
      <c r="E10" s="137"/>
      <c r="F10" s="138"/>
      <c r="G10" s="28"/>
      <c r="H10" s="28"/>
      <c r="I10" s="28"/>
      <c r="J10" s="28"/>
    </row>
    <row r="11" spans="1:10" ht="18.75" x14ac:dyDescent="0.3">
      <c r="A11" s="1"/>
      <c r="B11" s="60" t="s">
        <v>60</v>
      </c>
      <c r="C11" s="136">
        <v>2</v>
      </c>
      <c r="D11" s="137"/>
      <c r="E11" s="137"/>
      <c r="F11" s="138"/>
      <c r="G11" s="28"/>
      <c r="H11" s="28"/>
      <c r="I11" s="28"/>
      <c r="J11" s="28"/>
    </row>
    <row r="12" spans="1:10" ht="18.75" x14ac:dyDescent="0.3">
      <c r="A12" s="1"/>
      <c r="B12" s="60" t="s">
        <v>145</v>
      </c>
      <c r="C12" s="136">
        <v>32</v>
      </c>
      <c r="D12" s="137"/>
      <c r="E12" s="137"/>
      <c r="F12" s="138"/>
      <c r="G12" s="28"/>
      <c r="H12" s="28"/>
      <c r="I12" s="28"/>
      <c r="J12" s="28"/>
    </row>
    <row r="13" spans="1:10" ht="25.5" x14ac:dyDescent="0.3">
      <c r="A13" s="1"/>
      <c r="B13" s="60" t="s">
        <v>144</v>
      </c>
      <c r="C13" s="136">
        <f>405.8+213.4</f>
        <v>619.20000000000005</v>
      </c>
      <c r="D13" s="137"/>
      <c r="E13" s="137"/>
      <c r="F13" s="138"/>
      <c r="G13" s="28"/>
      <c r="H13" s="28"/>
      <c r="I13" s="28"/>
      <c r="J13" s="28"/>
    </row>
    <row r="14" spans="1:10" ht="25.5" x14ac:dyDescent="0.25">
      <c r="A14" s="1"/>
      <c r="B14" s="60" t="s">
        <v>143</v>
      </c>
      <c r="C14" s="136">
        <v>405.8</v>
      </c>
      <c r="D14" s="137"/>
      <c r="E14" s="137"/>
      <c r="F14" s="138"/>
      <c r="G14" s="3"/>
      <c r="H14" s="20"/>
      <c r="I14" s="4"/>
    </row>
    <row r="15" spans="1:10" ht="21.75" customHeight="1" x14ac:dyDescent="0.25">
      <c r="A15" s="1"/>
      <c r="B15" s="60" t="s">
        <v>141</v>
      </c>
      <c r="C15" s="136">
        <v>213.4</v>
      </c>
      <c r="D15" s="137"/>
      <c r="E15" s="137"/>
      <c r="F15" s="138"/>
      <c r="G15" s="3"/>
      <c r="H15" s="20"/>
      <c r="I15" s="4"/>
    </row>
    <row r="16" spans="1:10" ht="25.5" customHeight="1" x14ac:dyDescent="0.25">
      <c r="A16" s="1"/>
      <c r="B16" s="60" t="s">
        <v>142</v>
      </c>
      <c r="C16" s="136">
        <v>233.1</v>
      </c>
      <c r="D16" s="137"/>
      <c r="E16" s="137"/>
      <c r="F16" s="138"/>
      <c r="G16" s="3"/>
      <c r="H16" s="20"/>
      <c r="I16" s="4"/>
    </row>
    <row r="17" spans="1:10" ht="21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21.75" customHeight="1" x14ac:dyDescent="0.25">
      <c r="A18" s="120" t="s">
        <v>151</v>
      </c>
      <c r="B18" s="120"/>
      <c r="C18" s="120"/>
      <c r="D18" s="120"/>
      <c r="E18" s="120"/>
      <c r="F18" s="120"/>
      <c r="G18" s="120"/>
      <c r="H18" s="120"/>
      <c r="I18" s="120"/>
      <c r="J18" s="120"/>
    </row>
    <row r="19" spans="1:10" ht="15.75" customHeight="1" x14ac:dyDescent="0.25">
      <c r="A19" s="118"/>
      <c r="B19" s="121" t="s">
        <v>152</v>
      </c>
      <c r="C19" s="121"/>
      <c r="D19" s="121"/>
      <c r="E19" s="121"/>
      <c r="F19" s="121"/>
      <c r="G19" s="121"/>
      <c r="H19" s="121"/>
      <c r="I19" s="121"/>
      <c r="J19" s="121"/>
    </row>
    <row r="20" spans="1:10" ht="15.75" customHeight="1" x14ac:dyDescent="0.25">
      <c r="A20" s="118"/>
      <c r="B20" s="118"/>
      <c r="C20" s="118"/>
      <c r="D20" s="118"/>
      <c r="E20" s="118"/>
      <c r="F20" s="118"/>
      <c r="G20" s="118"/>
      <c r="H20" s="118"/>
      <c r="I20" s="118"/>
      <c r="J20" s="118"/>
    </row>
    <row r="21" spans="1:10" ht="89.25" customHeight="1" x14ac:dyDescent="0.25">
      <c r="A21" s="5" t="s">
        <v>0</v>
      </c>
      <c r="B21" s="5" t="s">
        <v>1</v>
      </c>
      <c r="C21" s="5" t="s">
        <v>2</v>
      </c>
      <c r="D21" s="5" t="s">
        <v>3</v>
      </c>
      <c r="E21" s="5" t="s">
        <v>135</v>
      </c>
      <c r="F21" s="5" t="s">
        <v>4</v>
      </c>
      <c r="G21" s="5" t="s">
        <v>149</v>
      </c>
      <c r="H21" s="5" t="s">
        <v>5</v>
      </c>
      <c r="I21" s="6" t="s">
        <v>148</v>
      </c>
      <c r="J21" s="7" t="s">
        <v>6</v>
      </c>
    </row>
    <row r="22" spans="1:10" x14ac:dyDescent="0.25">
      <c r="A22" s="8">
        <v>1</v>
      </c>
      <c r="B22" s="9">
        <v>2</v>
      </c>
      <c r="C22" s="9">
        <v>3</v>
      </c>
      <c r="D22" s="9">
        <v>4</v>
      </c>
      <c r="E22" s="9"/>
      <c r="F22" s="9">
        <v>5</v>
      </c>
      <c r="G22" s="9">
        <v>6</v>
      </c>
      <c r="H22" s="21">
        <v>7</v>
      </c>
      <c r="I22" s="10">
        <v>8</v>
      </c>
      <c r="J22" s="11">
        <v>9</v>
      </c>
    </row>
    <row r="23" spans="1:10" s="26" customFormat="1" x14ac:dyDescent="0.25">
      <c r="A23" s="135" t="s">
        <v>134</v>
      </c>
      <c r="B23" s="135"/>
      <c r="C23" s="135"/>
      <c r="D23" s="135"/>
      <c r="E23" s="135"/>
      <c r="F23" s="135"/>
      <c r="G23" s="135"/>
      <c r="H23" s="135"/>
      <c r="I23" s="135"/>
      <c r="J23" s="135"/>
    </row>
    <row r="24" spans="1:10" s="27" customFormat="1" ht="24.75" customHeight="1" x14ac:dyDescent="0.2">
      <c r="A24" s="31" t="s">
        <v>90</v>
      </c>
      <c r="B24" s="36" t="s">
        <v>49</v>
      </c>
      <c r="C24" s="31" t="s">
        <v>7</v>
      </c>
      <c r="D24" s="46" t="s">
        <v>136</v>
      </c>
      <c r="E24" s="75">
        <v>156</v>
      </c>
      <c r="F24" s="78">
        <v>0.49199999999999999</v>
      </c>
      <c r="G24" s="34">
        <f>ROUND(E24*F24,2)</f>
        <v>76.75</v>
      </c>
      <c r="H24" s="57">
        <v>257.58</v>
      </c>
      <c r="I24" s="79">
        <f t="shared" ref="I24:I31" si="0">G24*H24</f>
        <v>19769.264999999999</v>
      </c>
      <c r="J24" s="111">
        <f>I24/12/619.2</f>
        <v>2.6605922965116275</v>
      </c>
    </row>
    <row r="25" spans="1:10" s="27" customFormat="1" ht="23.25" customHeight="1" x14ac:dyDescent="0.2">
      <c r="A25" s="31" t="s">
        <v>94</v>
      </c>
      <c r="B25" s="36" t="s">
        <v>50</v>
      </c>
      <c r="C25" s="31" t="s">
        <v>7</v>
      </c>
      <c r="D25" s="46" t="s">
        <v>114</v>
      </c>
      <c r="E25" s="75">
        <v>12</v>
      </c>
      <c r="F25" s="78">
        <f>F24</f>
        <v>0.49199999999999999</v>
      </c>
      <c r="G25" s="34">
        <f>ROUND(F25*E25,2)</f>
        <v>5.9</v>
      </c>
      <c r="H25" s="115">
        <v>669.24</v>
      </c>
      <c r="I25" s="77">
        <f t="shared" si="0"/>
        <v>3948.5160000000001</v>
      </c>
      <c r="J25" s="111">
        <f t="shared" ref="J25:J82" si="1">I25/12/619.2</f>
        <v>0.5314001937984496</v>
      </c>
    </row>
    <row r="26" spans="1:10" s="27" customFormat="1" ht="20.100000000000001" customHeight="1" x14ac:dyDescent="0.2">
      <c r="A26" s="31" t="s">
        <v>95</v>
      </c>
      <c r="B26" s="36" t="s">
        <v>8</v>
      </c>
      <c r="C26" s="31" t="s">
        <v>7</v>
      </c>
      <c r="D26" s="46" t="s">
        <v>91</v>
      </c>
      <c r="E26" s="75">
        <v>1</v>
      </c>
      <c r="F26" s="34">
        <v>0.93600000000000005</v>
      </c>
      <c r="G26" s="115">
        <f>ROUND(F26*E26,2)</f>
        <v>0.94</v>
      </c>
      <c r="H26" s="115">
        <v>395.48</v>
      </c>
      <c r="I26" s="77">
        <f t="shared" si="0"/>
        <v>371.75119999999998</v>
      </c>
      <c r="J26" s="111">
        <f t="shared" si="1"/>
        <v>5.003111541774332E-2</v>
      </c>
    </row>
    <row r="27" spans="1:10" s="27" customFormat="1" ht="20.100000000000001" customHeight="1" x14ac:dyDescent="0.2">
      <c r="A27" s="31" t="s">
        <v>96</v>
      </c>
      <c r="B27" s="36" t="s">
        <v>9</v>
      </c>
      <c r="C27" s="31" t="s">
        <v>7</v>
      </c>
      <c r="D27" s="46" t="s">
        <v>78</v>
      </c>
      <c r="E27" s="75">
        <v>1</v>
      </c>
      <c r="F27" s="34">
        <v>0.23</v>
      </c>
      <c r="G27" s="34">
        <f>F27*E27</f>
        <v>0.23</v>
      </c>
      <c r="H27" s="115">
        <v>65.040000000000006</v>
      </c>
      <c r="I27" s="77">
        <f t="shared" si="0"/>
        <v>14.959200000000003</v>
      </c>
      <c r="J27" s="111">
        <f t="shared" si="1"/>
        <v>2.0132428940568478E-3</v>
      </c>
    </row>
    <row r="28" spans="1:10" s="27" customFormat="1" ht="20.100000000000001" customHeight="1" x14ac:dyDescent="0.2">
      <c r="A28" s="31" t="s">
        <v>97</v>
      </c>
      <c r="B28" s="36" t="s">
        <v>10</v>
      </c>
      <c r="C28" s="31" t="s">
        <v>7</v>
      </c>
      <c r="D28" s="46" t="s">
        <v>101</v>
      </c>
      <c r="E28" s="75">
        <v>12</v>
      </c>
      <c r="F28" s="34">
        <v>0.01</v>
      </c>
      <c r="G28" s="34">
        <f>E28*F28</f>
        <v>0.12</v>
      </c>
      <c r="H28" s="115">
        <v>572.41</v>
      </c>
      <c r="I28" s="77">
        <f t="shared" si="0"/>
        <v>68.6892</v>
      </c>
      <c r="J28" s="111">
        <f t="shared" si="1"/>
        <v>9.2443475452196368E-3</v>
      </c>
    </row>
    <row r="29" spans="1:10" s="27" customFormat="1" ht="20.100000000000001" customHeight="1" x14ac:dyDescent="0.2">
      <c r="A29" s="31" t="s">
        <v>98</v>
      </c>
      <c r="B29" s="36" t="s">
        <v>11</v>
      </c>
      <c r="C29" s="31" t="s">
        <v>7</v>
      </c>
      <c r="D29" s="46" t="s">
        <v>137</v>
      </c>
      <c r="E29" s="75">
        <v>12</v>
      </c>
      <c r="F29" s="34">
        <v>0.01</v>
      </c>
      <c r="G29" s="34">
        <f>F29*E29</f>
        <v>0.12</v>
      </c>
      <c r="H29" s="115">
        <v>320.02999999999997</v>
      </c>
      <c r="I29" s="77">
        <f t="shared" si="0"/>
        <v>38.403599999999997</v>
      </c>
      <c r="J29" s="111">
        <f t="shared" si="1"/>
        <v>5.1684431524547797E-3</v>
      </c>
    </row>
    <row r="30" spans="1:10" s="27" customFormat="1" ht="15.75" customHeight="1" x14ac:dyDescent="0.2">
      <c r="A30" s="31" t="s">
        <v>99</v>
      </c>
      <c r="B30" s="36" t="s">
        <v>12</v>
      </c>
      <c r="C30" s="31" t="s">
        <v>7</v>
      </c>
      <c r="D30" s="46" t="s">
        <v>78</v>
      </c>
      <c r="E30" s="75">
        <v>1</v>
      </c>
      <c r="F30" s="34">
        <v>0.03</v>
      </c>
      <c r="G30" s="72">
        <f>E30*F30</f>
        <v>0.03</v>
      </c>
      <c r="H30" s="115">
        <v>764.95</v>
      </c>
      <c r="I30" s="77">
        <f t="shared" si="0"/>
        <v>22.948499999999999</v>
      </c>
      <c r="J30" s="111">
        <f t="shared" si="1"/>
        <v>3.0884609173126611E-3</v>
      </c>
    </row>
    <row r="31" spans="1:10" s="27" customFormat="1" ht="21.75" customHeight="1" x14ac:dyDescent="0.2">
      <c r="A31" s="31" t="s">
        <v>100</v>
      </c>
      <c r="B31" s="35" t="s">
        <v>67</v>
      </c>
      <c r="C31" s="31" t="s">
        <v>68</v>
      </c>
      <c r="D31" s="46" t="s">
        <v>101</v>
      </c>
      <c r="E31" s="75">
        <v>12</v>
      </c>
      <c r="F31" s="34">
        <v>0.05</v>
      </c>
      <c r="G31" s="34">
        <f>F31*E31</f>
        <v>0.60000000000000009</v>
      </c>
      <c r="H31" s="115">
        <v>317.43</v>
      </c>
      <c r="I31" s="77">
        <f t="shared" si="0"/>
        <v>190.45800000000003</v>
      </c>
      <c r="J31" s="111">
        <f t="shared" si="1"/>
        <v>2.5632267441860469E-2</v>
      </c>
    </row>
    <row r="32" spans="1:10" s="27" customFormat="1" ht="18" customHeight="1" x14ac:dyDescent="0.2">
      <c r="A32" s="31"/>
      <c r="B32" s="59"/>
      <c r="C32" s="31"/>
      <c r="D32" s="46"/>
      <c r="E32" s="75"/>
      <c r="F32" s="34"/>
      <c r="G32" s="34"/>
      <c r="H32" s="47"/>
      <c r="I32" s="77"/>
      <c r="J32" s="111">
        <f t="shared" si="1"/>
        <v>0</v>
      </c>
    </row>
    <row r="33" spans="1:10" s="27" customFormat="1" ht="24.75" customHeight="1" x14ac:dyDescent="0.2">
      <c r="A33" s="31"/>
      <c r="B33" s="36" t="s">
        <v>74</v>
      </c>
      <c r="C33" s="75" t="s">
        <v>14</v>
      </c>
      <c r="D33" s="76" t="s">
        <v>75</v>
      </c>
      <c r="E33" s="75">
        <v>4</v>
      </c>
      <c r="F33" s="34">
        <v>50</v>
      </c>
      <c r="G33" s="34">
        <f>F33*E33</f>
        <v>200</v>
      </c>
      <c r="H33" s="34">
        <v>2.4500000000000002</v>
      </c>
      <c r="I33" s="77">
        <f>G33*H33</f>
        <v>490.00000000000006</v>
      </c>
      <c r="J33" s="111">
        <f t="shared" si="1"/>
        <v>6.5945305770887169E-2</v>
      </c>
    </row>
    <row r="34" spans="1:10" s="2" customFormat="1" ht="20.100000000000001" customHeight="1" x14ac:dyDescent="0.25">
      <c r="A34" s="128" t="s">
        <v>133</v>
      </c>
      <c r="B34" s="129"/>
      <c r="C34" s="129"/>
      <c r="D34" s="129"/>
      <c r="E34" s="129"/>
      <c r="F34" s="129"/>
      <c r="G34" s="129"/>
      <c r="H34" s="129"/>
      <c r="I34" s="33"/>
      <c r="J34" s="111">
        <f t="shared" si="1"/>
        <v>0</v>
      </c>
    </row>
    <row r="35" spans="1:10" s="2" customFormat="1" ht="20.100000000000001" customHeight="1" x14ac:dyDescent="0.25">
      <c r="A35" s="133" t="s">
        <v>132</v>
      </c>
      <c r="B35" s="133"/>
      <c r="C35" s="133"/>
      <c r="D35" s="133"/>
      <c r="E35" s="133"/>
      <c r="F35" s="133"/>
      <c r="G35" s="133"/>
      <c r="H35" s="133"/>
      <c r="I35" s="33"/>
      <c r="J35" s="111">
        <f t="shared" si="1"/>
        <v>0</v>
      </c>
    </row>
    <row r="36" spans="1:10" s="27" customFormat="1" ht="29.25" customHeight="1" x14ac:dyDescent="0.2">
      <c r="A36" s="53" t="s">
        <v>102</v>
      </c>
      <c r="B36" s="54" t="s">
        <v>15</v>
      </c>
      <c r="C36" s="49" t="s">
        <v>16</v>
      </c>
      <c r="D36" s="84" t="s">
        <v>92</v>
      </c>
      <c r="E36" s="84">
        <v>52</v>
      </c>
      <c r="F36" s="34">
        <f>(288.1+5+10.5)/1000</f>
        <v>0.30360000000000004</v>
      </c>
      <c r="G36" s="100">
        <f>ROUND(E36*F36,2)</f>
        <v>15.79</v>
      </c>
      <c r="H36" s="116">
        <v>379.87</v>
      </c>
      <c r="I36" s="101">
        <f t="shared" ref="I36:I41" si="2">G36*H36</f>
        <v>5998.1472999999996</v>
      </c>
      <c r="J36" s="111">
        <f t="shared" si="1"/>
        <v>0.80724419950473714</v>
      </c>
    </row>
    <row r="37" spans="1:10" s="27" customFormat="1" ht="23.25" customHeight="1" x14ac:dyDescent="0.2">
      <c r="A37" s="37" t="s">
        <v>103</v>
      </c>
      <c r="B37" s="36" t="s">
        <v>17</v>
      </c>
      <c r="C37" s="31" t="s">
        <v>16</v>
      </c>
      <c r="D37" s="84" t="s">
        <v>93</v>
      </c>
      <c r="E37" s="84">
        <v>26</v>
      </c>
      <c r="F37" s="34">
        <f>(464.6+341+290.7+212.7)/1000</f>
        <v>1.3089999999999999</v>
      </c>
      <c r="G37" s="102">
        <f>ROUND(E37*F37,2)</f>
        <v>34.03</v>
      </c>
      <c r="H37" s="115">
        <v>228.97</v>
      </c>
      <c r="I37" s="83">
        <f t="shared" si="2"/>
        <v>7791.8491000000004</v>
      </c>
      <c r="J37" s="111">
        <f t="shared" si="1"/>
        <v>1.0486446355512489</v>
      </c>
    </row>
    <row r="38" spans="1:10" s="27" customFormat="1" ht="26.25" customHeight="1" x14ac:dyDescent="0.2">
      <c r="A38" s="37" t="s">
        <v>104</v>
      </c>
      <c r="B38" s="36" t="s">
        <v>18</v>
      </c>
      <c r="C38" s="31" t="s">
        <v>16</v>
      </c>
      <c r="D38" s="84" t="s">
        <v>114</v>
      </c>
      <c r="E38" s="84">
        <v>6</v>
      </c>
      <c r="F38" s="34">
        <f>80.9/1000</f>
        <v>8.09E-2</v>
      </c>
      <c r="G38" s="102">
        <f>ROUND(E38*F38,2)</f>
        <v>0.49</v>
      </c>
      <c r="H38" s="115">
        <v>379.87</v>
      </c>
      <c r="I38" s="83">
        <f t="shared" si="2"/>
        <v>186.13630000000001</v>
      </c>
      <c r="J38" s="111">
        <f t="shared" si="1"/>
        <v>2.5050643303186907E-2</v>
      </c>
    </row>
    <row r="39" spans="1:10" s="27" customFormat="1" ht="26.25" customHeight="1" x14ac:dyDescent="0.2">
      <c r="A39" s="37" t="s">
        <v>105</v>
      </c>
      <c r="B39" s="37" t="s">
        <v>19</v>
      </c>
      <c r="C39" s="31" t="s">
        <v>16</v>
      </c>
      <c r="D39" s="75">
        <v>1</v>
      </c>
      <c r="E39" s="75">
        <v>1</v>
      </c>
      <c r="F39" s="34">
        <f>F36</f>
        <v>0.30360000000000004</v>
      </c>
      <c r="G39" s="102">
        <f>ROUND(F39*E39,2)</f>
        <v>0.3</v>
      </c>
      <c r="H39" s="117">
        <v>4436.18</v>
      </c>
      <c r="I39" s="83">
        <f t="shared" si="2"/>
        <v>1330.854</v>
      </c>
      <c r="J39" s="111">
        <f t="shared" si="1"/>
        <v>0.17910933462532297</v>
      </c>
    </row>
    <row r="40" spans="1:10" s="27" customFormat="1" ht="20.100000000000001" customHeight="1" x14ac:dyDescent="0.2">
      <c r="A40" s="55" t="s">
        <v>106</v>
      </c>
      <c r="B40" s="37" t="s">
        <v>20</v>
      </c>
      <c r="C40" s="31" t="s">
        <v>13</v>
      </c>
      <c r="D40" s="75">
        <v>1</v>
      </c>
      <c r="E40" s="84">
        <v>1</v>
      </c>
      <c r="F40" s="103">
        <v>3</v>
      </c>
      <c r="G40" s="34">
        <f>F40*E40</f>
        <v>3</v>
      </c>
      <c r="H40" s="110">
        <v>281.01</v>
      </c>
      <c r="I40" s="104">
        <f t="shared" si="2"/>
        <v>843.03</v>
      </c>
      <c r="J40" s="111">
        <f t="shared" si="1"/>
        <v>0.11345687984496122</v>
      </c>
    </row>
    <row r="41" spans="1:10" s="27" customFormat="1" ht="20.100000000000001" customHeight="1" x14ac:dyDescent="0.2">
      <c r="A41" s="55"/>
      <c r="B41" s="37" t="s">
        <v>107</v>
      </c>
      <c r="C41" s="31" t="s">
        <v>21</v>
      </c>
      <c r="D41" s="75">
        <v>1</v>
      </c>
      <c r="E41" s="84">
        <v>1</v>
      </c>
      <c r="F41" s="103">
        <v>2</v>
      </c>
      <c r="G41" s="34">
        <f>F41*E41</f>
        <v>2</v>
      </c>
      <c r="H41" s="105">
        <v>1193.27</v>
      </c>
      <c r="I41" s="104">
        <f t="shared" si="2"/>
        <v>2386.54</v>
      </c>
      <c r="J41" s="111">
        <f t="shared" si="1"/>
        <v>0.32118593884582253</v>
      </c>
    </row>
    <row r="42" spans="1:10" s="2" customFormat="1" ht="20.100000000000001" customHeight="1" x14ac:dyDescent="0.25">
      <c r="A42" s="128" t="s">
        <v>131</v>
      </c>
      <c r="B42" s="129"/>
      <c r="C42" s="129"/>
      <c r="D42" s="129"/>
      <c r="E42" s="129"/>
      <c r="F42" s="129"/>
      <c r="G42" s="129"/>
      <c r="H42" s="129"/>
      <c r="I42" s="33"/>
      <c r="J42" s="111">
        <f t="shared" si="1"/>
        <v>0</v>
      </c>
    </row>
    <row r="43" spans="1:10" s="27" customFormat="1" ht="25.5" customHeight="1" x14ac:dyDescent="0.2">
      <c r="A43" s="55" t="s">
        <v>108</v>
      </c>
      <c r="B43" s="36" t="s">
        <v>22</v>
      </c>
      <c r="C43" s="31" t="s">
        <v>16</v>
      </c>
      <c r="D43" s="31" t="s">
        <v>92</v>
      </c>
      <c r="E43" s="80">
        <v>52</v>
      </c>
      <c r="F43" s="73">
        <f>(288.1+12.4+37)/1000</f>
        <v>0.33750000000000002</v>
      </c>
      <c r="G43" s="73">
        <f>F43*E43</f>
        <v>17.55</v>
      </c>
      <c r="H43" s="82">
        <v>515.16999999999996</v>
      </c>
      <c r="I43" s="89">
        <f t="shared" ref="I43:I49" si="3">G43*H43</f>
        <v>9041.2335000000003</v>
      </c>
      <c r="J43" s="111">
        <f t="shared" si="1"/>
        <v>1.2167896075581395</v>
      </c>
    </row>
    <row r="44" spans="1:10" s="27" customFormat="1" ht="28.5" customHeight="1" x14ac:dyDescent="0.2">
      <c r="A44" s="55" t="s">
        <v>109</v>
      </c>
      <c r="B44" s="36" t="s">
        <v>53</v>
      </c>
      <c r="C44" s="31" t="s">
        <v>16</v>
      </c>
      <c r="D44" s="31" t="s">
        <v>138</v>
      </c>
      <c r="E44" s="90">
        <v>52</v>
      </c>
      <c r="F44" s="73">
        <v>0.28799999999999998</v>
      </c>
      <c r="G44" s="73">
        <f>ROUND(F44*E44,2)</f>
        <v>14.98</v>
      </c>
      <c r="H44" s="82">
        <v>3088.42</v>
      </c>
      <c r="I44" s="89">
        <f t="shared" si="3"/>
        <v>46264.531600000002</v>
      </c>
      <c r="J44" s="111">
        <f t="shared" si="1"/>
        <v>6.2263850667527993</v>
      </c>
    </row>
    <row r="45" spans="1:10" s="27" customFormat="1" ht="21" customHeight="1" x14ac:dyDescent="0.2">
      <c r="A45" s="55" t="s">
        <v>110</v>
      </c>
      <c r="B45" s="36" t="s">
        <v>52</v>
      </c>
      <c r="C45" s="31" t="s">
        <v>16</v>
      </c>
      <c r="D45" s="75" t="s">
        <v>92</v>
      </c>
      <c r="E45" s="90">
        <v>52</v>
      </c>
      <c r="F45" s="81">
        <f>12.4/1000</f>
        <v>1.24E-2</v>
      </c>
      <c r="G45" s="73">
        <f>ROUND(F45*E45,2)</f>
        <v>0.64</v>
      </c>
      <c r="H45" s="82">
        <v>8523.73</v>
      </c>
      <c r="I45" s="89">
        <f t="shared" si="3"/>
        <v>5455.1871999999994</v>
      </c>
      <c r="J45" s="111">
        <f t="shared" si="1"/>
        <v>0.73417140396210145</v>
      </c>
    </row>
    <row r="46" spans="1:10" s="27" customFormat="1" ht="26.25" customHeight="1" x14ac:dyDescent="0.2">
      <c r="A46" s="55" t="s">
        <v>111</v>
      </c>
      <c r="B46" s="36" t="s">
        <v>51</v>
      </c>
      <c r="C46" s="31" t="s">
        <v>16</v>
      </c>
      <c r="D46" s="76" t="s">
        <v>113</v>
      </c>
      <c r="E46" s="90">
        <v>26</v>
      </c>
      <c r="F46" s="73">
        <f>F37*0.3</f>
        <v>0.39269999999999999</v>
      </c>
      <c r="G46" s="73">
        <f>ROUND(F46*E46,2)</f>
        <v>10.210000000000001</v>
      </c>
      <c r="H46" s="82">
        <v>65.040000000000006</v>
      </c>
      <c r="I46" s="89">
        <f t="shared" si="3"/>
        <v>664.05840000000012</v>
      </c>
      <c r="J46" s="111">
        <f t="shared" si="1"/>
        <v>8.9370478036175718E-2</v>
      </c>
    </row>
    <row r="47" spans="1:10" s="27" customFormat="1" ht="18" customHeight="1" x14ac:dyDescent="0.2">
      <c r="A47" s="37" t="s">
        <v>109</v>
      </c>
      <c r="B47" s="36" t="s">
        <v>23</v>
      </c>
      <c r="C47" s="31" t="s">
        <v>16</v>
      </c>
      <c r="D47" s="75" t="s">
        <v>114</v>
      </c>
      <c r="E47" s="80">
        <v>6</v>
      </c>
      <c r="F47" s="81">
        <f>80.9/1000</f>
        <v>8.09E-2</v>
      </c>
      <c r="G47" s="73">
        <f>ROUND(F47*E47,2)</f>
        <v>0.49</v>
      </c>
      <c r="H47" s="85">
        <v>3088.42</v>
      </c>
      <c r="I47" s="73">
        <f t="shared" si="3"/>
        <v>1513.3258000000001</v>
      </c>
      <c r="J47" s="111">
        <f t="shared" si="1"/>
        <v>0.20366680124892333</v>
      </c>
    </row>
    <row r="48" spans="1:10" s="27" customFormat="1" ht="24" customHeight="1" x14ac:dyDescent="0.2">
      <c r="A48" s="37" t="s">
        <v>112</v>
      </c>
      <c r="B48" s="36" t="s">
        <v>54</v>
      </c>
      <c r="C48" s="31" t="s">
        <v>16</v>
      </c>
      <c r="D48" s="75" t="s">
        <v>39</v>
      </c>
      <c r="E48" s="80">
        <v>26</v>
      </c>
      <c r="F48" s="73">
        <f>(12.64+37)/1000</f>
        <v>4.9640000000000004E-2</v>
      </c>
      <c r="G48" s="73">
        <f>ROUND(F48*E48,2)</f>
        <v>1.29</v>
      </c>
      <c r="H48" s="85">
        <v>629.66</v>
      </c>
      <c r="I48" s="73">
        <f t="shared" si="3"/>
        <v>812.26139999999998</v>
      </c>
      <c r="J48" s="111">
        <f t="shared" si="1"/>
        <v>0.10931597222222222</v>
      </c>
    </row>
    <row r="49" spans="1:12" s="24" customFormat="1" ht="15.75" customHeight="1" x14ac:dyDescent="0.2">
      <c r="A49" s="55"/>
      <c r="B49" s="56" t="s">
        <v>24</v>
      </c>
      <c r="C49" s="48" t="s">
        <v>13</v>
      </c>
      <c r="D49" s="75"/>
      <c r="E49" s="91"/>
      <c r="F49" s="92"/>
      <c r="G49" s="92">
        <v>1.5</v>
      </c>
      <c r="H49" s="87">
        <v>286.67</v>
      </c>
      <c r="I49" s="92">
        <f t="shared" si="3"/>
        <v>430.005</v>
      </c>
      <c r="J49" s="111">
        <f t="shared" si="1"/>
        <v>5.7871043281653746E-2</v>
      </c>
    </row>
    <row r="50" spans="1:12" s="24" customFormat="1" ht="30" customHeight="1" x14ac:dyDescent="0.2">
      <c r="A50" s="37"/>
      <c r="B50" s="36" t="s">
        <v>140</v>
      </c>
      <c r="C50" s="31" t="s">
        <v>21</v>
      </c>
      <c r="D50" s="31" t="s">
        <v>39</v>
      </c>
      <c r="E50" s="80">
        <v>3</v>
      </c>
      <c r="F50" s="73">
        <v>2</v>
      </c>
      <c r="G50" s="73">
        <f>F50*E50</f>
        <v>6</v>
      </c>
      <c r="H50" s="88">
        <v>2005.61</v>
      </c>
      <c r="I50" s="73">
        <f>H50*G50</f>
        <v>12033.66</v>
      </c>
      <c r="J50" s="111">
        <f t="shared" si="1"/>
        <v>1.6195171188630488</v>
      </c>
    </row>
    <row r="51" spans="1:12" s="2" customFormat="1" ht="20.100000000000001" customHeight="1" x14ac:dyDescent="0.25">
      <c r="A51" s="128" t="s">
        <v>130</v>
      </c>
      <c r="B51" s="129"/>
      <c r="C51" s="129"/>
      <c r="D51" s="129"/>
      <c r="E51" s="129"/>
      <c r="F51" s="129"/>
      <c r="G51" s="129"/>
      <c r="H51" s="129"/>
      <c r="I51" s="33"/>
      <c r="J51" s="111">
        <f t="shared" si="1"/>
        <v>0</v>
      </c>
    </row>
    <row r="52" spans="1:12" s="27" customFormat="1" ht="20.100000000000001" customHeight="1" x14ac:dyDescent="0.2">
      <c r="A52" s="50" t="s">
        <v>26</v>
      </c>
      <c r="B52" s="36" t="s">
        <v>27</v>
      </c>
      <c r="C52" s="49" t="s">
        <v>16</v>
      </c>
      <c r="D52" s="75">
        <v>2</v>
      </c>
      <c r="E52" s="75">
        <v>2</v>
      </c>
      <c r="F52" s="93">
        <v>0.69399999999999995</v>
      </c>
      <c r="G52" s="34">
        <f>ROUND(F52*E52,2)</f>
        <v>1.39</v>
      </c>
      <c r="H52" s="47">
        <v>1047.96</v>
      </c>
      <c r="I52" s="34">
        <f t="shared" ref="I52:I60" si="4">G52*H52</f>
        <v>1456.6643999999999</v>
      </c>
      <c r="J52" s="111">
        <f t="shared" si="1"/>
        <v>0.19604118217054259</v>
      </c>
    </row>
    <row r="53" spans="1:12" s="27" customFormat="1" ht="20.100000000000001" customHeight="1" x14ac:dyDescent="0.2">
      <c r="A53" s="50" t="s">
        <v>116</v>
      </c>
      <c r="B53" s="37" t="s">
        <v>28</v>
      </c>
      <c r="C53" s="31" t="s">
        <v>16</v>
      </c>
      <c r="D53" s="75">
        <v>1</v>
      </c>
      <c r="E53" s="75">
        <v>1</v>
      </c>
      <c r="F53" s="94">
        <v>0.23</v>
      </c>
      <c r="G53" s="95">
        <f>F53*E53</f>
        <v>0.23</v>
      </c>
      <c r="H53" s="96">
        <v>862.64</v>
      </c>
      <c r="I53" s="83">
        <f t="shared" si="4"/>
        <v>198.40720000000002</v>
      </c>
      <c r="J53" s="111">
        <f t="shared" si="1"/>
        <v>2.67020887166236E-2</v>
      </c>
    </row>
    <row r="54" spans="1:12" s="27" customFormat="1" ht="20.100000000000001" customHeight="1" x14ac:dyDescent="0.2">
      <c r="A54" s="50" t="s">
        <v>117</v>
      </c>
      <c r="B54" s="37" t="s">
        <v>29</v>
      </c>
      <c r="C54" s="31" t="s">
        <v>16</v>
      </c>
      <c r="D54" s="75">
        <v>2</v>
      </c>
      <c r="E54" s="75">
        <v>2</v>
      </c>
      <c r="F54" s="97">
        <v>0.41</v>
      </c>
      <c r="G54" s="95">
        <f>F54*E54</f>
        <v>0.82</v>
      </c>
      <c r="H54" s="96">
        <v>903.28</v>
      </c>
      <c r="I54" s="83">
        <f t="shared" si="4"/>
        <v>740.68959999999993</v>
      </c>
      <c r="J54" s="111">
        <f t="shared" si="1"/>
        <v>9.96836778639104E-2</v>
      </c>
    </row>
    <row r="55" spans="1:12" s="27" customFormat="1" ht="20.100000000000001" customHeight="1" x14ac:dyDescent="0.2">
      <c r="A55" s="50" t="s">
        <v>118</v>
      </c>
      <c r="B55" s="37" t="s">
        <v>30</v>
      </c>
      <c r="C55" s="31" t="s">
        <v>16</v>
      </c>
      <c r="D55" s="75">
        <v>2</v>
      </c>
      <c r="E55" s="75">
        <v>3</v>
      </c>
      <c r="F55" s="97">
        <f>(41.7*12.8)/2/1000</f>
        <v>0.26688000000000006</v>
      </c>
      <c r="G55" s="95">
        <f>ROUND(F55*E55,2)</f>
        <v>0.8</v>
      </c>
      <c r="H55" s="96">
        <v>1841.09</v>
      </c>
      <c r="I55" s="83">
        <f t="shared" si="4"/>
        <v>1472.8720000000001</v>
      </c>
      <c r="J55" s="111">
        <f t="shared" si="1"/>
        <v>0.1982224375538329</v>
      </c>
    </row>
    <row r="56" spans="1:12" s="27" customFormat="1" ht="29.25" customHeight="1" x14ac:dyDescent="0.2">
      <c r="A56" s="50" t="s">
        <v>118</v>
      </c>
      <c r="B56" s="37" t="s">
        <v>31</v>
      </c>
      <c r="C56" s="31" t="s">
        <v>16</v>
      </c>
      <c r="D56" s="75">
        <v>3</v>
      </c>
      <c r="E56" s="75">
        <v>3</v>
      </c>
      <c r="F56" s="97">
        <f>F55</f>
        <v>0.26688000000000006</v>
      </c>
      <c r="G56" s="95">
        <f>F56*E56</f>
        <v>0.80064000000000024</v>
      </c>
      <c r="H56" s="96">
        <v>1841.09</v>
      </c>
      <c r="I56" s="83">
        <f t="shared" si="4"/>
        <v>1474.0502976000005</v>
      </c>
      <c r="J56" s="111">
        <f t="shared" si="1"/>
        <v>0.19838101550387602</v>
      </c>
    </row>
    <row r="57" spans="1:12" s="27" customFormat="1" ht="27.75" customHeight="1" x14ac:dyDescent="0.2">
      <c r="A57" s="50" t="s">
        <v>119</v>
      </c>
      <c r="B57" s="37" t="s">
        <v>32</v>
      </c>
      <c r="C57" s="31" t="s">
        <v>33</v>
      </c>
      <c r="D57" s="75">
        <v>2</v>
      </c>
      <c r="E57" s="75">
        <v>2</v>
      </c>
      <c r="F57" s="97">
        <f>4/100</f>
        <v>0.04</v>
      </c>
      <c r="G57" s="95">
        <f>F57*E57</f>
        <v>0.08</v>
      </c>
      <c r="H57" s="96">
        <v>4142.45</v>
      </c>
      <c r="I57" s="83">
        <f t="shared" si="4"/>
        <v>331.39600000000002</v>
      </c>
      <c r="J57" s="111">
        <f t="shared" si="1"/>
        <v>4.4600021533161067E-2</v>
      </c>
    </row>
    <row r="58" spans="1:12" s="27" customFormat="1" ht="20.100000000000001" customHeight="1" x14ac:dyDescent="0.2">
      <c r="A58" s="50" t="s">
        <v>120</v>
      </c>
      <c r="B58" s="37" t="s">
        <v>34</v>
      </c>
      <c r="C58" s="31" t="s">
        <v>35</v>
      </c>
      <c r="D58" s="86">
        <v>2</v>
      </c>
      <c r="E58" s="75">
        <v>2</v>
      </c>
      <c r="F58" s="97">
        <f>1/100</f>
        <v>0.01</v>
      </c>
      <c r="G58" s="95">
        <f>F58*E58</f>
        <v>0.02</v>
      </c>
      <c r="H58" s="96">
        <v>8574.8700000000008</v>
      </c>
      <c r="I58" s="83">
        <f t="shared" si="4"/>
        <v>171.49740000000003</v>
      </c>
      <c r="J58" s="111">
        <f t="shared" si="1"/>
        <v>2.3080507105943157E-2</v>
      </c>
      <c r="L58" s="29"/>
    </row>
    <row r="59" spans="1:12" s="27" customFormat="1" ht="20.100000000000001" customHeight="1" x14ac:dyDescent="0.2">
      <c r="A59" s="50" t="s">
        <v>36</v>
      </c>
      <c r="B59" s="37" t="s">
        <v>37</v>
      </c>
      <c r="C59" s="31" t="s">
        <v>25</v>
      </c>
      <c r="D59" s="75">
        <v>4</v>
      </c>
      <c r="E59" s="75">
        <v>4</v>
      </c>
      <c r="F59" s="98">
        <v>16</v>
      </c>
      <c r="G59" s="34">
        <f>ROUND(F59*E59,2)</f>
        <v>64</v>
      </c>
      <c r="H59" s="99">
        <v>84.99</v>
      </c>
      <c r="I59" s="83">
        <f t="shared" si="4"/>
        <v>5439.36</v>
      </c>
      <c r="J59" s="111">
        <f t="shared" si="1"/>
        <v>0.73204134366925055</v>
      </c>
    </row>
    <row r="60" spans="1:12" s="27" customFormat="1" ht="20.100000000000001" customHeight="1" x14ac:dyDescent="0.2">
      <c r="A60" s="50" t="s">
        <v>118</v>
      </c>
      <c r="B60" s="37" t="s">
        <v>89</v>
      </c>
      <c r="C60" s="31" t="s">
        <v>16</v>
      </c>
      <c r="D60" s="75">
        <v>2</v>
      </c>
      <c r="E60" s="75">
        <v>2</v>
      </c>
      <c r="F60" s="98">
        <v>0.27</v>
      </c>
      <c r="G60" s="34">
        <f>ROUND(F60*E60,2)</f>
        <v>0.54</v>
      </c>
      <c r="H60" s="99">
        <v>1841.09</v>
      </c>
      <c r="I60" s="83">
        <f t="shared" si="4"/>
        <v>994.18860000000006</v>
      </c>
      <c r="J60" s="111">
        <f t="shared" si="1"/>
        <v>0.13380014534883722</v>
      </c>
    </row>
    <row r="61" spans="1:12" s="2" customFormat="1" ht="20.100000000000001" customHeight="1" x14ac:dyDescent="0.25">
      <c r="A61" s="128" t="s">
        <v>129</v>
      </c>
      <c r="B61" s="129"/>
      <c r="C61" s="129"/>
      <c r="D61" s="129"/>
      <c r="E61" s="129"/>
      <c r="F61" s="129"/>
      <c r="G61" s="129"/>
      <c r="H61" s="129"/>
      <c r="I61" s="33"/>
      <c r="J61" s="111">
        <f t="shared" si="1"/>
        <v>0</v>
      </c>
    </row>
    <row r="62" spans="1:12" ht="20.100000000000001" customHeight="1" x14ac:dyDescent="0.25">
      <c r="A62" s="38"/>
      <c r="B62" s="39" t="s">
        <v>38</v>
      </c>
      <c r="C62" s="38"/>
      <c r="D62" s="38"/>
      <c r="E62" s="38"/>
      <c r="F62" s="38"/>
      <c r="G62" s="38"/>
      <c r="H62" s="65"/>
      <c r="I62" s="38"/>
      <c r="J62" s="111">
        <f t="shared" si="1"/>
        <v>0</v>
      </c>
    </row>
    <row r="63" spans="1:12" s="26" customFormat="1" ht="21" customHeight="1" x14ac:dyDescent="0.25">
      <c r="A63" s="37" t="s">
        <v>121</v>
      </c>
      <c r="B63" s="40" t="s">
        <v>123</v>
      </c>
      <c r="C63" s="106" t="s">
        <v>7</v>
      </c>
      <c r="D63" s="75">
        <v>3</v>
      </c>
      <c r="E63" s="75">
        <v>9</v>
      </c>
      <c r="F63" s="34">
        <f>(698 *0.3)/1000</f>
        <v>0.2094</v>
      </c>
      <c r="G63" s="34">
        <f>ROUND(F63*E63,2)</f>
        <v>1.88</v>
      </c>
      <c r="H63" s="107">
        <v>2295.63</v>
      </c>
      <c r="I63" s="83">
        <f>G63*H63</f>
        <v>4315.7843999999996</v>
      </c>
      <c r="J63" s="111">
        <f t="shared" si="1"/>
        <v>0.58082800387596889</v>
      </c>
    </row>
    <row r="64" spans="1:12" s="26" customFormat="1" ht="16.5" customHeight="1" x14ac:dyDescent="0.25">
      <c r="A64" s="37" t="s">
        <v>122</v>
      </c>
      <c r="B64" s="40" t="s">
        <v>115</v>
      </c>
      <c r="C64" s="106" t="s">
        <v>7</v>
      </c>
      <c r="D64" s="75">
        <v>1</v>
      </c>
      <c r="E64" s="75">
        <f>1</f>
        <v>1</v>
      </c>
      <c r="F64" s="78">
        <f>(533.8)/100</f>
        <v>5.3379999999999992</v>
      </c>
      <c r="G64" s="34">
        <f>ROUND(F64*E64,2)</f>
        <v>5.34</v>
      </c>
      <c r="H64" s="108">
        <v>1165.6300000000001</v>
      </c>
      <c r="I64" s="83">
        <f>G64*H64</f>
        <v>6224.4642000000003</v>
      </c>
      <c r="J64" s="111">
        <f t="shared" si="1"/>
        <v>0.83770243863049099</v>
      </c>
      <c r="L64" s="30"/>
    </row>
    <row r="65" spans="1:13" s="25" customFormat="1" ht="20.100000000000001" customHeight="1" x14ac:dyDescent="0.25">
      <c r="A65" s="37"/>
      <c r="B65" s="41" t="s">
        <v>40</v>
      </c>
      <c r="C65" s="64"/>
      <c r="D65" s="31"/>
      <c r="E65" s="31"/>
      <c r="F65" s="32"/>
      <c r="G65" s="32"/>
      <c r="H65" s="42"/>
      <c r="I65" s="43"/>
      <c r="J65" s="111">
        <f t="shared" si="1"/>
        <v>0</v>
      </c>
    </row>
    <row r="66" spans="1:13" s="25" customFormat="1" ht="20.25" customHeight="1" x14ac:dyDescent="0.25">
      <c r="A66" s="37"/>
      <c r="B66" s="51" t="s">
        <v>62</v>
      </c>
      <c r="C66" s="64"/>
      <c r="D66" s="31"/>
      <c r="E66" s="31"/>
      <c r="F66" s="32"/>
      <c r="G66" s="32"/>
      <c r="H66" s="44"/>
      <c r="I66" s="45"/>
      <c r="J66" s="111">
        <f t="shared" si="1"/>
        <v>0</v>
      </c>
    </row>
    <row r="67" spans="1:13" s="25" customFormat="1" ht="24.75" customHeight="1" x14ac:dyDescent="0.25">
      <c r="A67" s="37"/>
      <c r="B67" s="52" t="s">
        <v>76</v>
      </c>
      <c r="C67" s="64" t="s">
        <v>77</v>
      </c>
      <c r="D67" s="31" t="s">
        <v>78</v>
      </c>
      <c r="E67" s="31">
        <v>1</v>
      </c>
      <c r="F67" s="32">
        <f>50/10</f>
        <v>5</v>
      </c>
      <c r="G67" s="32">
        <f>F67*E67</f>
        <v>5</v>
      </c>
      <c r="H67" s="74">
        <v>14.17</v>
      </c>
      <c r="I67" s="43">
        <f t="shared" ref="I67:I73" si="5">G67*H67</f>
        <v>70.849999999999994</v>
      </c>
      <c r="J67" s="111">
        <f t="shared" si="1"/>
        <v>9.5351528854435812E-3</v>
      </c>
    </row>
    <row r="68" spans="1:13" s="25" customFormat="1" ht="24.75" customHeight="1" x14ac:dyDescent="0.25">
      <c r="A68" s="37"/>
      <c r="B68" s="52" t="s">
        <v>79</v>
      </c>
      <c r="C68" s="64" t="s">
        <v>147</v>
      </c>
      <c r="D68" s="31" t="s">
        <v>78</v>
      </c>
      <c r="E68" s="31">
        <v>1</v>
      </c>
      <c r="F68" s="32">
        <v>50</v>
      </c>
      <c r="G68" s="32">
        <f>F68*E68</f>
        <v>50</v>
      </c>
      <c r="H68" s="74">
        <v>7.5</v>
      </c>
      <c r="I68" s="43">
        <f t="shared" si="5"/>
        <v>375</v>
      </c>
      <c r="J68" s="111">
        <f t="shared" si="1"/>
        <v>5.0468346253229969E-2</v>
      </c>
    </row>
    <row r="69" spans="1:13" s="25" customFormat="1" ht="28.5" customHeight="1" x14ac:dyDescent="0.25">
      <c r="A69" s="37"/>
      <c r="B69" s="52" t="s">
        <v>80</v>
      </c>
      <c r="C69" s="64" t="s">
        <v>81</v>
      </c>
      <c r="D69" s="31" t="s">
        <v>78</v>
      </c>
      <c r="E69" s="31">
        <v>1</v>
      </c>
      <c r="F69" s="32">
        <v>8</v>
      </c>
      <c r="G69" s="32">
        <f>F69*E69</f>
        <v>8</v>
      </c>
      <c r="H69" s="74">
        <v>14.17</v>
      </c>
      <c r="I69" s="43">
        <f t="shared" si="5"/>
        <v>113.36</v>
      </c>
      <c r="J69" s="111">
        <f t="shared" si="1"/>
        <v>1.5256244616709732E-2</v>
      </c>
    </row>
    <row r="70" spans="1:13" s="25" customFormat="1" ht="26.25" customHeight="1" x14ac:dyDescent="0.25">
      <c r="A70" s="37"/>
      <c r="B70" s="52" t="s">
        <v>82</v>
      </c>
      <c r="C70" s="64" t="s">
        <v>83</v>
      </c>
      <c r="D70" s="31" t="s">
        <v>78</v>
      </c>
      <c r="E70" s="31">
        <v>1</v>
      </c>
      <c r="F70" s="32">
        <v>11</v>
      </c>
      <c r="G70" s="32">
        <f>F70*E70</f>
        <v>11</v>
      </c>
      <c r="H70" s="74">
        <v>705</v>
      </c>
      <c r="I70" s="43">
        <f t="shared" si="5"/>
        <v>7755</v>
      </c>
      <c r="J70" s="111">
        <f t="shared" si="1"/>
        <v>1.0436854005167957</v>
      </c>
    </row>
    <row r="71" spans="1:13" s="25" customFormat="1" ht="24" customHeight="1" x14ac:dyDescent="0.25">
      <c r="A71" s="37"/>
      <c r="B71" s="52" t="s">
        <v>84</v>
      </c>
      <c r="C71" s="64" t="s">
        <v>85</v>
      </c>
      <c r="D71" s="31" t="s">
        <v>78</v>
      </c>
      <c r="E71" s="31">
        <v>1</v>
      </c>
      <c r="F71" s="32">
        <v>28</v>
      </c>
      <c r="G71" s="32">
        <f>ROUND(F71*E71,2)</f>
        <v>28</v>
      </c>
      <c r="H71" s="74">
        <v>21.67</v>
      </c>
      <c r="I71" s="43">
        <f t="shared" si="5"/>
        <v>606.76</v>
      </c>
      <c r="J71" s="111">
        <f t="shared" si="1"/>
        <v>8.165913006029285E-2</v>
      </c>
    </row>
    <row r="72" spans="1:13" s="25" customFormat="1" ht="20.25" customHeight="1" x14ac:dyDescent="0.25">
      <c r="A72" s="37"/>
      <c r="B72" s="52" t="s">
        <v>86</v>
      </c>
      <c r="C72" s="64" t="s">
        <v>87</v>
      </c>
      <c r="D72" s="31" t="s">
        <v>78</v>
      </c>
      <c r="E72" s="31">
        <v>1</v>
      </c>
      <c r="F72" s="32">
        <v>11</v>
      </c>
      <c r="G72" s="32">
        <f>F72*E72</f>
        <v>11</v>
      </c>
      <c r="H72" s="74">
        <v>122.5</v>
      </c>
      <c r="I72" s="43">
        <f t="shared" si="5"/>
        <v>1347.5</v>
      </c>
      <c r="J72" s="111">
        <f t="shared" si="1"/>
        <v>0.18134959086993971</v>
      </c>
    </row>
    <row r="73" spans="1:13" s="26" customFormat="1" ht="30" customHeight="1" x14ac:dyDescent="0.25">
      <c r="A73" s="37"/>
      <c r="B73" s="51" t="s">
        <v>88</v>
      </c>
      <c r="C73" s="64" t="s">
        <v>66</v>
      </c>
      <c r="D73" s="31">
        <v>12</v>
      </c>
      <c r="E73" s="31">
        <v>12</v>
      </c>
      <c r="F73" s="43">
        <v>619.20000000000005</v>
      </c>
      <c r="G73" s="43">
        <f>F73*E73</f>
        <v>7430.4000000000005</v>
      </c>
      <c r="H73" s="74">
        <f>0.73+0.73+1.08+0.9</f>
        <v>3.44</v>
      </c>
      <c r="I73" s="43">
        <f t="shared" si="5"/>
        <v>25560.576000000001</v>
      </c>
      <c r="J73" s="111">
        <f t="shared" si="1"/>
        <v>3.44</v>
      </c>
      <c r="K73" s="122"/>
      <c r="L73" s="123"/>
      <c r="M73" s="123"/>
    </row>
    <row r="74" spans="1:13" s="2" customFormat="1" ht="20.100000000000001" customHeight="1" x14ac:dyDescent="0.25">
      <c r="A74" s="128" t="s">
        <v>128</v>
      </c>
      <c r="B74" s="129"/>
      <c r="C74" s="129"/>
      <c r="D74" s="129"/>
      <c r="E74" s="129"/>
      <c r="F74" s="129"/>
      <c r="G74" s="129"/>
      <c r="H74" s="129"/>
      <c r="I74" s="33"/>
      <c r="J74" s="111">
        <f t="shared" si="1"/>
        <v>0</v>
      </c>
    </row>
    <row r="75" spans="1:13" s="25" customFormat="1" ht="20.100000000000001" customHeight="1" x14ac:dyDescent="0.25">
      <c r="A75" s="37" t="s">
        <v>124</v>
      </c>
      <c r="B75" s="40" t="s">
        <v>41</v>
      </c>
      <c r="C75" s="106" t="s">
        <v>42</v>
      </c>
      <c r="D75" s="75">
        <v>1</v>
      </c>
      <c r="E75" s="75">
        <v>1</v>
      </c>
      <c r="F75" s="34">
        <f>3011</f>
        <v>3011</v>
      </c>
      <c r="G75" s="34">
        <f>ROUND((E75*F75)/100,2)</f>
        <v>30.11</v>
      </c>
      <c r="H75" s="107">
        <v>313.57</v>
      </c>
      <c r="I75" s="109">
        <f>G75*H75</f>
        <v>9441.5926999999992</v>
      </c>
      <c r="J75" s="111">
        <f t="shared" si="1"/>
        <v>1.2706708521748491</v>
      </c>
    </row>
    <row r="76" spans="1:13" s="25" customFormat="1" ht="20.100000000000001" customHeight="1" x14ac:dyDescent="0.25">
      <c r="A76" s="37" t="s">
        <v>125</v>
      </c>
      <c r="B76" s="40" t="s">
        <v>43</v>
      </c>
      <c r="C76" s="106" t="s">
        <v>44</v>
      </c>
      <c r="D76" s="75">
        <v>1</v>
      </c>
      <c r="E76" s="75">
        <v>1</v>
      </c>
      <c r="F76" s="34">
        <v>3011</v>
      </c>
      <c r="G76" s="34">
        <f>ROUND((F76*E76)/1000,2)</f>
        <v>3.01</v>
      </c>
      <c r="H76" s="107">
        <v>219.97</v>
      </c>
      <c r="I76" s="109">
        <f>G76*H76</f>
        <v>662.10969999999998</v>
      </c>
      <c r="J76" s="111">
        <f t="shared" si="1"/>
        <v>8.9108217592592576E-2</v>
      </c>
    </row>
    <row r="77" spans="1:13" s="25" customFormat="1" ht="20.100000000000001" customHeight="1" x14ac:dyDescent="0.25">
      <c r="A77" s="37" t="s">
        <v>126</v>
      </c>
      <c r="B77" s="40" t="s">
        <v>45</v>
      </c>
      <c r="C77" s="106" t="s">
        <v>46</v>
      </c>
      <c r="D77" s="75">
        <v>1</v>
      </c>
      <c r="E77" s="75">
        <v>1</v>
      </c>
      <c r="F77" s="34">
        <f>100/100</f>
        <v>1</v>
      </c>
      <c r="G77" s="34">
        <f>F77*E77</f>
        <v>1</v>
      </c>
      <c r="H77" s="107">
        <v>2762.35</v>
      </c>
      <c r="I77" s="109">
        <f>G77*H77</f>
        <v>2762.35</v>
      </c>
      <c r="J77" s="111">
        <f t="shared" si="1"/>
        <v>0.37176329672695946</v>
      </c>
    </row>
    <row r="78" spans="1:13" s="25" customFormat="1" ht="24" customHeight="1" x14ac:dyDescent="0.25">
      <c r="A78" s="37" t="s">
        <v>127</v>
      </c>
      <c r="B78" s="40" t="s">
        <v>47</v>
      </c>
      <c r="C78" s="106" t="s">
        <v>48</v>
      </c>
      <c r="D78" s="75" t="s">
        <v>139</v>
      </c>
      <c r="E78" s="75">
        <v>1</v>
      </c>
      <c r="F78" s="34">
        <v>3</v>
      </c>
      <c r="G78" s="34">
        <f>F78</f>
        <v>3</v>
      </c>
      <c r="H78" s="107">
        <v>66.41</v>
      </c>
      <c r="I78" s="109">
        <f>G78*H78</f>
        <v>199.23</v>
      </c>
      <c r="J78" s="111">
        <f t="shared" si="1"/>
        <v>2.6812822997416018E-2</v>
      </c>
    </row>
    <row r="79" spans="1:13" s="25" customFormat="1" ht="18.75" customHeight="1" x14ac:dyDescent="0.25">
      <c r="A79" s="37"/>
      <c r="B79" s="40"/>
      <c r="C79" s="106"/>
      <c r="D79" s="75"/>
      <c r="E79" s="75"/>
      <c r="F79" s="34"/>
      <c r="G79" s="34"/>
      <c r="H79" s="107"/>
      <c r="I79" s="109"/>
      <c r="J79" s="111">
        <f t="shared" si="1"/>
        <v>0</v>
      </c>
    </row>
    <row r="80" spans="1:13" s="25" customFormat="1" ht="54" customHeight="1" x14ac:dyDescent="0.25">
      <c r="A80" s="37"/>
      <c r="B80" s="62" t="s">
        <v>146</v>
      </c>
      <c r="C80" s="75"/>
      <c r="D80" s="75"/>
      <c r="E80" s="75"/>
      <c r="F80" s="34"/>
      <c r="G80" s="34"/>
      <c r="H80" s="99"/>
      <c r="I80" s="109">
        <v>100600</v>
      </c>
      <c r="J80" s="111">
        <f t="shared" si="1"/>
        <v>13.538975021533162</v>
      </c>
    </row>
    <row r="81" spans="1:13" ht="23.25" customHeight="1" x14ac:dyDescent="0.25">
      <c r="A81" s="134" t="s">
        <v>69</v>
      </c>
      <c r="B81" s="131"/>
      <c r="C81" s="131"/>
      <c r="D81" s="131"/>
      <c r="E81" s="131"/>
      <c r="F81" s="131"/>
      <c r="G81" s="131"/>
      <c r="H81" s="132"/>
      <c r="I81" s="112">
        <f>SUM(I24:I78)</f>
        <v>191379.51279760001</v>
      </c>
      <c r="J81" s="111">
        <f t="shared" si="1"/>
        <v>25.756286713716623</v>
      </c>
    </row>
    <row r="82" spans="1:13" ht="24.75" customHeight="1" x14ac:dyDescent="0.25">
      <c r="A82" s="134" t="s">
        <v>70</v>
      </c>
      <c r="B82" s="131"/>
      <c r="C82" s="131"/>
      <c r="D82" s="131"/>
      <c r="E82" s="131"/>
      <c r="F82" s="131"/>
      <c r="G82" s="131"/>
      <c r="H82" s="132"/>
      <c r="I82" s="112">
        <f>I80</f>
        <v>100600</v>
      </c>
      <c r="J82" s="111">
        <f t="shared" si="1"/>
        <v>13.538975021533162</v>
      </c>
    </row>
    <row r="83" spans="1:13" ht="22.5" customHeight="1" x14ac:dyDescent="0.25">
      <c r="A83" s="134" t="s">
        <v>71</v>
      </c>
      <c r="B83" s="131"/>
      <c r="C83" s="131"/>
      <c r="D83" s="131"/>
      <c r="E83" s="131"/>
      <c r="F83" s="131"/>
      <c r="G83" s="131"/>
      <c r="H83" s="132"/>
      <c r="I83" s="112">
        <f>I81+I82</f>
        <v>291979.51279760001</v>
      </c>
      <c r="J83" s="111" t="s">
        <v>150</v>
      </c>
    </row>
    <row r="84" spans="1:13" ht="18" customHeight="1" x14ac:dyDescent="0.25">
      <c r="A84" s="130" t="s">
        <v>72</v>
      </c>
      <c r="B84" s="131"/>
      <c r="C84" s="131"/>
      <c r="D84" s="131"/>
      <c r="E84" s="131"/>
      <c r="F84" s="131"/>
      <c r="G84" s="131"/>
      <c r="H84" s="132"/>
      <c r="I84" s="113">
        <f>I83/619.2/12</f>
        <v>39.295261735249781</v>
      </c>
      <c r="J84" s="114"/>
      <c r="K84" s="58"/>
      <c r="L84" s="58"/>
      <c r="M84" s="58">
        <v>52.37</v>
      </c>
    </row>
    <row r="85" spans="1:13" ht="15.75" customHeight="1" x14ac:dyDescent="0.25">
      <c r="A85" s="124" t="s">
        <v>73</v>
      </c>
      <c r="B85" s="124"/>
      <c r="C85" s="124"/>
      <c r="D85" s="124"/>
      <c r="E85" s="124"/>
      <c r="F85" s="124"/>
      <c r="G85" s="124"/>
      <c r="H85" s="124"/>
      <c r="I85" s="124"/>
      <c r="J85" s="124"/>
    </row>
    <row r="86" spans="1:13" ht="15.75" customHeight="1" x14ac:dyDescent="0.25">
      <c r="A86" s="125"/>
      <c r="B86" s="125"/>
      <c r="C86" s="125"/>
      <c r="D86" s="125"/>
      <c r="E86" s="125"/>
      <c r="F86" s="125"/>
      <c r="G86" s="125"/>
      <c r="H86" s="125"/>
      <c r="I86" s="125"/>
      <c r="J86" s="125"/>
    </row>
    <row r="87" spans="1:13" ht="27" customHeight="1" x14ac:dyDescent="0.25">
      <c r="A87" s="125"/>
      <c r="B87" s="125"/>
      <c r="C87" s="125"/>
      <c r="D87" s="125"/>
      <c r="E87" s="125"/>
      <c r="F87" s="125"/>
      <c r="G87" s="125"/>
      <c r="H87" s="125"/>
      <c r="I87" s="125"/>
      <c r="J87" s="125"/>
    </row>
    <row r="88" spans="1:13" ht="19.5" customHeight="1" x14ac:dyDescent="0.25">
      <c r="A88" s="61"/>
      <c r="B88" s="13"/>
      <c r="C88" s="13"/>
      <c r="D88" s="13"/>
      <c r="E88" s="13"/>
      <c r="F88" s="13"/>
      <c r="G88" s="13"/>
      <c r="H88" s="126"/>
      <c r="I88" s="126"/>
      <c r="J88" s="70"/>
    </row>
    <row r="89" spans="1:13" x14ac:dyDescent="0.25">
      <c r="A89" s="12"/>
      <c r="B89" s="13"/>
      <c r="C89" s="63"/>
      <c r="D89" s="14"/>
      <c r="E89" s="14"/>
      <c r="F89" s="63"/>
      <c r="G89" s="63"/>
      <c r="H89" s="63"/>
      <c r="I89" s="15"/>
    </row>
    <row r="90" spans="1:13" ht="15" customHeight="1" x14ac:dyDescent="0.25">
      <c r="A90" s="127"/>
      <c r="B90" s="127"/>
      <c r="C90" s="127"/>
      <c r="D90" s="127"/>
      <c r="E90" s="127"/>
      <c r="F90" s="127"/>
      <c r="G90" s="63"/>
      <c r="H90" s="126"/>
      <c r="I90" s="126"/>
      <c r="J90" s="126"/>
    </row>
    <row r="91" spans="1:13" x14ac:dyDescent="0.25">
      <c r="A91" s="68"/>
      <c r="B91" s="13"/>
      <c r="C91" s="69"/>
      <c r="D91" s="14"/>
      <c r="E91" s="14"/>
      <c r="F91" s="69"/>
      <c r="G91" s="69"/>
      <c r="H91" s="69"/>
      <c r="I91" s="69"/>
      <c r="J91" s="69"/>
    </row>
    <row r="92" spans="1:13" ht="17.25" customHeight="1" x14ac:dyDescent="0.25">
      <c r="A92" s="68"/>
      <c r="B92" s="71"/>
      <c r="C92" s="63"/>
      <c r="D92" s="14"/>
      <c r="E92" s="14"/>
      <c r="F92" s="63"/>
      <c r="G92" s="63"/>
      <c r="H92" s="126"/>
      <c r="I92" s="126"/>
      <c r="J92" s="126"/>
    </row>
    <row r="93" spans="1:13" x14ac:dyDescent="0.25">
      <c r="B93" s="17"/>
      <c r="C93" s="18"/>
      <c r="D93" s="18"/>
      <c r="E93" s="18"/>
      <c r="F93" s="18"/>
      <c r="G93" s="17"/>
      <c r="H93" s="22"/>
      <c r="I93" s="66"/>
      <c r="J93" s="67"/>
    </row>
    <row r="94" spans="1:13" x14ac:dyDescent="0.25">
      <c r="B94" s="17"/>
      <c r="C94" s="18"/>
      <c r="D94" s="18"/>
      <c r="E94" s="18"/>
      <c r="F94" s="18"/>
      <c r="G94" s="17"/>
      <c r="H94" s="22"/>
      <c r="I94" s="66"/>
      <c r="J94" s="67"/>
    </row>
    <row r="95" spans="1:13" x14ac:dyDescent="0.25">
      <c r="B95" s="17"/>
      <c r="C95" s="18"/>
      <c r="D95" s="18"/>
      <c r="E95" s="18"/>
      <c r="F95" s="18"/>
      <c r="G95" s="17"/>
      <c r="H95" s="22"/>
      <c r="I95" s="17"/>
    </row>
  </sheetData>
  <mergeCells count="31">
    <mergeCell ref="A23:J23"/>
    <mergeCell ref="C16:F16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A34:H34"/>
    <mergeCell ref="A35:H35"/>
    <mergeCell ref="A81:H81"/>
    <mergeCell ref="A82:H82"/>
    <mergeCell ref="A83:H83"/>
    <mergeCell ref="A42:H42"/>
    <mergeCell ref="A51:H51"/>
    <mergeCell ref="A61:H61"/>
    <mergeCell ref="K73:M73"/>
    <mergeCell ref="A85:J87"/>
    <mergeCell ref="H92:J92"/>
    <mergeCell ref="H90:J90"/>
    <mergeCell ref="H88:I88"/>
    <mergeCell ref="A90:F90"/>
    <mergeCell ref="A74:H74"/>
    <mergeCell ref="A84:H84"/>
    <mergeCell ref="A18:J18"/>
    <mergeCell ref="B19:J19"/>
    <mergeCell ref="G1:J4"/>
  </mergeCells>
  <pageMargins left="1.1023622047244095" right="0.51181102362204722" top="0.35433070866141736" bottom="0.35433070866141736" header="0" footer="0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</vt:lpstr>
      <vt:lpstr>Новый!Область_печати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2023-03-28T06:08:00Z</dcterms:modified>
</cp:coreProperties>
</file>